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nilo\Areas\CxPSalud\CARTERA\CARTERAS REVISADAS\REVISIÓN CARTERAS AÑO 2025\6. JUNIO\NIT 800014918 ESE HOSP UNIV ERASMO MEOZ\"/>
    </mc:Choice>
  </mc:AlternateContent>
  <xr:revisionPtr revIDLastSave="0" documentId="13_ncr:1_{6A058116-7233-4874-A3C7-6F2871033DEE}" xr6:coauthVersionLast="47" xr6:coauthVersionMax="47" xr10:uidLastSave="{00000000-0000-0000-0000-000000000000}"/>
  <bookViews>
    <workbookView xWindow="-110" yWindow="-110" windowWidth="19420" windowHeight="11500" activeTab="2" xr2:uid="{00000000-000D-0000-FFFF-FFFF00000000}"/>
  </bookViews>
  <sheets>
    <sheet name="INFO IPS" sheetId="1" r:id="rId1"/>
    <sheet name="ESTADO CADA FACT" sheetId="2" r:id="rId2"/>
    <sheet name="FOR-CSA-018" sheetId="3" r:id="rId3"/>
    <sheet name="CIRCULAR 030" sheetId="4" r:id="rId4"/>
  </sheets>
  <externalReferences>
    <externalReference r:id="rId5"/>
    <externalReference r:id="rId6"/>
  </externalReferences>
  <definedNames>
    <definedName name="_xlnm._FilterDatabase" localSheetId="1" hidden="1">'ESTADO CADA FACT'!$A$2:$AZ$9</definedName>
    <definedName name="DEPTO">[1]Hoja1!$B$2:$B$37</definedName>
    <definedName name="listaEBP">[2]IPS!$A$2:$B$157</definedName>
    <definedName name="listaeps">[2]EPS!$A$2:$A$25</definedName>
    <definedName name="listaERP">[2]EPS!$A$2:$B$25</definedName>
    <definedName name="listaips">[2]IPS!$A$2:$A$157</definedName>
    <definedName name="MedioP">'[2]MESA 1-2020'!$AV$6569:$AV$6572</definedName>
    <definedName name="Mes">#REF!</definedName>
    <definedName name="TBL_NUMESA">[2]EPS!$J$1:$J$4</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4" l="1"/>
  <c r="C32" i="4"/>
  <c r="G31" i="4"/>
  <c r="C31" i="4"/>
  <c r="G30" i="4"/>
  <c r="C30" i="4"/>
  <c r="I23" i="4"/>
  <c r="H23" i="4"/>
  <c r="I22" i="4"/>
  <c r="H22" i="4"/>
  <c r="I21" i="4"/>
  <c r="H21" i="4"/>
  <c r="I20" i="4"/>
  <c r="H20" i="4"/>
  <c r="I19" i="4"/>
  <c r="H19" i="4"/>
  <c r="I18" i="4"/>
  <c r="I17" i="4" s="1"/>
  <c r="H18" i="4"/>
  <c r="H17" i="4" s="1"/>
  <c r="C17" i="4"/>
  <c r="I30" i="3"/>
  <c r="H30" i="3"/>
  <c r="I28" i="3"/>
  <c r="H28" i="3"/>
  <c r="I25" i="3"/>
  <c r="H25" i="3"/>
  <c r="H32" i="3" s="1"/>
  <c r="H33" i="3" s="1"/>
  <c r="C12" i="4"/>
  <c r="C11" i="4"/>
  <c r="C9" i="4"/>
  <c r="I32" i="3" l="1"/>
  <c r="I33" i="3" s="1"/>
  <c r="H24" i="4"/>
  <c r="I24" i="4"/>
  <c r="J1" i="2"/>
  <c r="I1" i="2"/>
  <c r="L2" i="2"/>
  <c r="AU1" i="2"/>
  <c r="AT1" i="2"/>
  <c r="AS1" i="2"/>
  <c r="AR1" i="2"/>
  <c r="AQ1" i="2"/>
  <c r="AP1" i="2"/>
  <c r="AO1" i="2"/>
  <c r="AN1" i="2"/>
  <c r="AM1" i="2"/>
  <c r="AL1" i="2"/>
  <c r="AE1" i="2"/>
  <c r="AB1" i="2"/>
  <c r="AA1" i="2"/>
  <c r="Z1" i="2"/>
  <c r="Y1" i="2"/>
  <c r="M1" i="2"/>
  <c r="K1" i="2" l="1"/>
</calcChain>
</file>

<file path=xl/sharedStrings.xml><?xml version="1.0" encoding="utf-8"?>
<sst xmlns="http://schemas.openxmlformats.org/spreadsheetml/2006/main" count="220" uniqueCount="157">
  <si>
    <t>COMFENALCO VALLE EPS    CORTE MARZO 2025</t>
  </si>
  <si>
    <t xml:space="preserve">FACTURA </t>
  </si>
  <si>
    <t>FACTURA</t>
  </si>
  <si>
    <t>REGIMEN</t>
  </si>
  <si>
    <t>NIT</t>
  </si>
  <si>
    <t>FECHA FACTURA</t>
  </si>
  <si>
    <t>FECHA RADICADO</t>
  </si>
  <si>
    <t>VALOR FACTURA</t>
  </si>
  <si>
    <t>NOTA CREDITO</t>
  </si>
  <si>
    <t>VR. PAGO</t>
  </si>
  <si>
    <t>SALDO</t>
  </si>
  <si>
    <t>ENTIDAD</t>
  </si>
  <si>
    <t>FEMS0000274993</t>
  </si>
  <si>
    <t>FEMS274993</t>
  </si>
  <si>
    <t>CONTRIBUTIVO</t>
  </si>
  <si>
    <t>FEMS0000253420</t>
  </si>
  <si>
    <t>FEMS253420</t>
  </si>
  <si>
    <t>SUBSIDIADO</t>
  </si>
  <si>
    <t xml:space="preserve">COMFENALCO VALLE EPS   </t>
  </si>
  <si>
    <t>FEMS0000283920</t>
  </si>
  <si>
    <t>FEMS283920</t>
  </si>
  <si>
    <t>FEMS0000332157</t>
  </si>
  <si>
    <t>FEMS332157</t>
  </si>
  <si>
    <t>FEMS0000335440</t>
  </si>
  <si>
    <t>FEMS335440</t>
  </si>
  <si>
    <t>FEMS0000493899</t>
  </si>
  <si>
    <t>FEMS493899</t>
  </si>
  <si>
    <t>FEMS0000493285</t>
  </si>
  <si>
    <t>FEMS493285</t>
  </si>
  <si>
    <t>NIT IPS</t>
  </si>
  <si>
    <t>Nombre IPS</t>
  </si>
  <si>
    <t>Prefijo Factura</t>
  </si>
  <si>
    <t>Numero Factura</t>
  </si>
  <si>
    <t>LLAVE</t>
  </si>
  <si>
    <t>IPS Fecha factura</t>
  </si>
  <si>
    <t>IPS Fecha radicado</t>
  </si>
  <si>
    <t>IPS Valor Factura</t>
  </si>
  <si>
    <t>IPS Saldo Factura</t>
  </si>
  <si>
    <t>ESTADO CARTERA ANTERIOR</t>
  </si>
  <si>
    <t>POR PAGAR SAP</t>
  </si>
  <si>
    <t>DOC CONTA</t>
  </si>
  <si>
    <t>ESTADO COVID</t>
  </si>
  <si>
    <t>VALIDACION</t>
  </si>
  <si>
    <t>OBSERVACION</t>
  </si>
  <si>
    <t>ESTADO BOX</t>
  </si>
  <si>
    <t>FECHA FACT</t>
  </si>
  <si>
    <t>FECHA RAD</t>
  </si>
  <si>
    <t>FECHA LIQ</t>
  </si>
  <si>
    <t>FECHA DEV</t>
  </si>
  <si>
    <t>DIAS</t>
  </si>
  <si>
    <t>EDAD</t>
  </si>
  <si>
    <t>VALOR BRUTO</t>
  </si>
  <si>
    <t>VALOR RADICAD</t>
  </si>
  <si>
    <t>COPAGO/CM REAL</t>
  </si>
  <si>
    <t>GLOSA PDTE</t>
  </si>
  <si>
    <t>GLOSA ACEPTADA</t>
  </si>
  <si>
    <t>DEVOLUCION</t>
  </si>
  <si>
    <t>Observacion Devolucion</t>
  </si>
  <si>
    <t>Observacion glosa</t>
  </si>
  <si>
    <t>Valor_Glosa y Devolución</t>
  </si>
  <si>
    <t>TIPIFICACION</t>
  </si>
  <si>
    <t>CONCEPTO GLOSA Y DEVOLUCION</t>
  </si>
  <si>
    <t>TIPIFICACION OBJECION</t>
  </si>
  <si>
    <t>TIPO DE SERVICIO</t>
  </si>
  <si>
    <t>AMBITO</t>
  </si>
  <si>
    <t>Numero Contrato</t>
  </si>
  <si>
    <t>FACTURA CANCELADA</t>
  </si>
  <si>
    <t>FACTURA DEVUELTA</t>
  </si>
  <si>
    <t>FACTURA NO RADICADA</t>
  </si>
  <si>
    <t>VALOR EXTEMPORANEO</t>
  </si>
  <si>
    <t>FACTURA EN PROGRAMACION DE PAGO</t>
  </si>
  <si>
    <t>FACTURA EN PROCESO INTERNO</t>
  </si>
  <si>
    <t>FACTURACION COVID-19</t>
  </si>
  <si>
    <t>VALOR CANCELADO SAP</t>
  </si>
  <si>
    <t>RETENCION</t>
  </si>
  <si>
    <t>DOC COMPENSACION SAP</t>
  </si>
  <si>
    <t>FECHA COMPENSACION SAP</t>
  </si>
  <si>
    <t>OBSE PAGO</t>
  </si>
  <si>
    <t>VALOR TRANFERENCIA</t>
  </si>
  <si>
    <t>E.S.E. HOSP UNIV ERASMO MEOZ</t>
  </si>
  <si>
    <t>800014918_FEMS332157</t>
  </si>
  <si>
    <t>Factura Covid</t>
  </si>
  <si>
    <t>RADICADO A LA ADRES</t>
  </si>
  <si>
    <t>Finalizada</t>
  </si>
  <si>
    <t>SE DEVUELVE LA FACTURA POR QUE PTE JESER ANYELICA BENITEZ LOLOZANO CON CC.1090532865 A LA HORA DE PRESTACION DE SERVIO NO ESTABA AFILIADO A COMFENALCO LA UTIMA FECHA DE AFILIACION FUE ENERO 2023 Y EL SERV. FUE DE ABRIL 26/2023</t>
  </si>
  <si>
    <t>Consultas ambulatorias</t>
  </si>
  <si>
    <t>MIG-800014918</t>
  </si>
  <si>
    <t>800014918_FEMS335440</t>
  </si>
  <si>
    <t>Factura Devuelta</t>
  </si>
  <si>
    <t>Devuelta</t>
  </si>
  <si>
    <t>Se realiza devolución de la factura ya que no cuenta con una autorización para la prestación de los servicios, se debe reportar al área encargada al correo autorizacionescap@epsdelagente.com.co , una vez tengan la autorización por favor radicar nuevamente para realizar el proceso de auditoria integral</t>
  </si>
  <si>
    <t>AUT.DEVOLUCION DE FACTURA CON SOPORTES COMPLETOS: 1.NO SE EVINDENCIA AUTORIZACION PARA SERVICIOS HOSPITALARIOS. 2.LA AUT No.231168523275411 SE PRESENTO CON LA FACTURA No.FEMS-331786 3.NO SE EVINDENCIA CORREOS NOTIFICANDO DE LA CESAREA PROCEDIMIENTOS DE NACIMIENTO. GESTIONAR CON EL AREA ENCARGADA capautorizaciones@epsdelagen te.com.co PARA DAR TRAMITE A CUENTA HOSPITALARIA KEVIN YALANDA</t>
  </si>
  <si>
    <t>AUTORIZACION</t>
  </si>
  <si>
    <t>Exámenes de laboratorio, imágenes y otras ayudas diagnósticas ambulatorias | Medicamentos de uso ambulatorio | Servicios hospitalarios</t>
  </si>
  <si>
    <t>Hospitalario</t>
  </si>
  <si>
    <t>800014918_FEMS274993</t>
  </si>
  <si>
    <t>Se sostiene devolución, no  se evidencia  respuesta  por parte de la  Ips, sigue sin evidenciarse autorización para  cierre del  evento  en  estancia hospitalaria. Por  favor  validar con el área  encargada, una  vez subsanada la  devolución, factura queda  sujeta a Auditoria  Integral.</t>
  </si>
  <si>
    <t>AUTORIZACION - DEVOLUCION DE FACTURA CON SOPORTES COMPLETOS:1.NO SE EVINDENCIA AUTORIZACION PARA LOS SERVICIOS FACTURADO 2.SE REALIZA AUD. ADMON:CORREOS NO ESTAN ENVIADOS A LA EPS D COMFENALCO DE LA EPS, LOS CUALES SE ENCUENTRAN EN LA PAGINA www.comfenalcovalle.com.co/salud/ URGENCIAS:3168341823 - 018000185462 (servicio 24 horas) autorizacionescap@epsdelagente.com.co - capvalle@epsdelagent HOSPIT. capautorizaciones@epsdelagente.com.co 3.Petinencia Md.Velocidad de sedimentación globular facturan 2 interpretan 1 : Noviembre 28: 55 $6.300 Kevin Yalanda</t>
  </si>
  <si>
    <t>Se sostiene devolución, no se evidencia respuesta por parte de la Ips, sigue sin evidenciarse autorización para cierre del evento en estancia hospitalaria. Por favor validar con el área encargada, una vez subsanada la devolución, factura queda sujeta a Auditoria Integral.</t>
  </si>
  <si>
    <t>Exámenes de laboratorio, imágenes y otras ayudas diagnósticas ambulatorias | Medicamentos de uso ambulatorio | Servicios hospitalarios | Urgencias</t>
  </si>
  <si>
    <t>800014918_FEMS493899</t>
  </si>
  <si>
    <t xml:space="preserve">SE DEVUELVE FACTURA NO HAY AUTORIZACION PARA EL SERVICIO FACTURADO FECHA 28/7/2024 AL 25/8/2024 SOLO HAY DE URGENCIAS 122300642562  SE REALIZA OBJECION MEDICA 601 - SE OBJETA 10A004, CANTIDAD 24, LOS DIAS 30-31 DE JULIO Y  -1-2-3-4-5-6-7-8-9-10-11-12-13-14-15-16-17-18-19-20-21-22 DE AGOSTO DE 2024, PACIENTE INGRESO POR TRAUMA POSTERIOR A CAIDA EN BICICLETA, SE EVIDENCIA MANEJO INICIAL TOMA DE IMAGENES DIAGNOSTICOS EN LAS CUALES SE EVIDENCIA LUXACION ACROMIOCLAVICULAR CON REQUERIMIENTO DE MANEJO QUIRURGICO, PACIENTE DESDE EL DIA MENCIONADO CON AVAL DE ANESTESIOLOGIA PARA PROCEDIMIENTO EL CUAL FUE REALIZADO EL 23 DE AGOSTO, EN LOS DIAS MENCIONADOS SE INDICA A LA ESPERA DE PROGRAMACION DE TURNO QUIRURGICLO ANTERIOR PROLONGA DE MANERA INJUSTIFICADA LA ESTANCIA HOSPITALARIA $ 8.179.200 602 -SE OBJETA 890602, CANTIDAD 12, LOS DIAS 30-31 DE JULIO Y  -1-2-3-4-5-6-7-8-9-10-11-12-13-14-15-16-17-18-19-20-21-22 DE AGOSTO DE 2024, PACIENTE INGRESO POR TRAUMA POSTERIOR A CAIDA EN BICICLETA, SE EVIDENCIA MANEJO INICIAL TOMA DE IMAGENES DIAGNOSTICOS EN LAS CUALES SE EVIDENCIA LUXACION ACROMIOCLAVICULAR CON REQUERIMIENTO DE MANEJO QUIRURGICO, PACIENTE DESDE EL DIA MENCIONADO CON AVAL DE ANESTESIOLOGIA PARA PROCEDIMIENTO EL CUAL FUE REALIZADO EL 23 DE AGOSTO, EN LOS DIAS MENCIONADOS SE INDICA A LA ESPERA DE PROGRAMACION DE TURNO QUIRURGICLO ANTERIOR PROLONGA DE MANERA INJUSTIFICADA LA ESTANCIA HOSPITALARIA $ 993.600 </t>
  </si>
  <si>
    <t>SE DEVUELVE FACTURA NO HAY AUTORIZACION PARA EL SERVICIO FACTURADO FECHA 28/7/2024 AL 25/8/2024 SOLO HAY DE URGENCIAS 122300642562 SE REALIZA OBJECION MEDICA 601 - SE OBJETA 10A004, CANTIDAD 24, LOS DIAS 30-31 DE JULIO Y -1-2-3-4-5-6-7-8-9-10-11-12-13-14-15-16-17-18-19-20-21-22 DE AGOSTO DE 2024, PACIENTE INGRESO POR TRAUMA POSTERIOR A CAIDA EN BICICLETA, SE EVIDENCIA MANEJO INICIAL TOMA DE IMAGENES DIAGNOSTICOS EN LAS CUALES SE EVIDENCIA LUXACION ACROMIOCLAVICULAR CON REQUERIMIENTO DE MANEJO QUIRURGICO, PACIENTE DESDE EL DIA MENCIONADO CON AVAL DE ANESTESIOLOGIA PARA PROCEDIMIENTO EL CUAL FUE REALIZADO EL 23 DE AGOSTO, EN LOS DIAS MENCIONADOS SE INDICA A LA ESPERA DE PROGRAMACION DE TURNO QUIRURGICLO ANTERIOR PROLONGA DE MANERA INJUSTIFICADA LA ESTANCIA HOSPITALARIA $ 8.179.200 602 -SE OBJETA 890602, CANTIDAD 12, LOS DIAS 30-31 DE JULIO Y -1-2-3-4-5-6-7-8-9-10-11-12-13-14-15-16-17-18-19-20-21-22 DE AGOSTO DE 2024, PACIENTE INGRESO POR TRAUMA POSTERIOR A CAIDA EN BICICLETA, SE EVIDENCIA MANEJO INICIAL TOMA DE IMAGENES DIAGNOSTICOS EN LAS CUALES SE EVIDENCIA LUXACION ACROMIOCLAVICULAR CON REQUERIMIENTO DE MANEJO QUIRURGICO, PACIENTE DESDE EL DIA MENCIONADO CON AVAL DE ANESTESIOLOGIA PARA PROCEDIMIENTO EL CUAL FUE REALIZADO EL 23 DE AGOSTO, EN LOS DIAS MENCIONADOS SE INDICA A LA ESPERA DE PROGRAMACION DE TURNO QUIRURGICLO ANTERIOR PROLONGA DE MANERA INJUSTIFICADA LA ESTANCIA HOSPITALARIA $ 993.600</t>
  </si>
  <si>
    <t>Servicios hospitalarios | Urgencias</t>
  </si>
  <si>
    <t>800014918_FEMS253420</t>
  </si>
  <si>
    <t>Para Cargar Soportes</t>
  </si>
  <si>
    <t>AUTORIZACION. se deveulve factura con soportes completosfactura hospitalaria . no anexan autorizacion de internbacio n.soliciatarla ala area encargada.no soportan cotizacion de insumos de los placa  y tornillos .</t>
  </si>
  <si>
    <t>Exámenes de laboratorio, imágenes y otras ayudas diagnósticas ambulatorias | Procedimientos terapéuticos ambulatorios | Medicamentos de uso ambulatorio | Insumos, oxígeno y arrendamiento de equipos de uso ambulatorio | Atención inicial de urgencias | Atención de urgencias | Servicios de internación y/o cirugía (Hospitalaria o Ambulatoria) | Servicios hospitalarios | Urgencias</t>
  </si>
  <si>
    <t>800014918_FEMS283920</t>
  </si>
  <si>
    <t>AUT: SE OBJETA FACTRUA, NO SE EVIDENCIA AUTORIZACION PARA ELSERVICIO PRESTADO, TAMPOCO SE EVIDENCIA SEGUN RES 3047 LOS CORREOS PARA SOLICITUD DE AUTORIZACION: FAVOR SOLICITAR AUT CORREO capautorizaciones@epsdelagente.com.co         NANCY</t>
  </si>
  <si>
    <t>Exámenes de laboratorio, imágenes y otras ayudas diagnósticas ambulatorias | Procedimientos terapéuticos ambulatorios | Medicamentos de uso ambulatorio | Servicios hospitalarios</t>
  </si>
  <si>
    <t>800014918_FEMS493285</t>
  </si>
  <si>
    <t>Urgencias</t>
  </si>
  <si>
    <t>URG-2024-98</t>
  </si>
  <si>
    <t>0-30</t>
  </si>
  <si>
    <t>31-60</t>
  </si>
  <si>
    <t>No radicada</t>
  </si>
  <si>
    <t>61-90</t>
  </si>
  <si>
    <t>Factura Cancelada</t>
  </si>
  <si>
    <t>PAGO DIRECTO REGIMEN SUBSIDIADO ABRIL 2025</t>
  </si>
  <si>
    <t>FOR-CSA-018</t>
  </si>
  <si>
    <t>HOJA 1 DE 1</t>
  </si>
  <si>
    <t>RESUMEN DE CARTERA REVISADA POR LA EPS</t>
  </si>
  <si>
    <t>VERSION 2</t>
  </si>
  <si>
    <t>Cant Fact</t>
  </si>
  <si>
    <t>Valor</t>
  </si>
  <si>
    <t xml:space="preserve">VALOR PRESENTADO POR LA ENTIDAD </t>
  </si>
  <si>
    <t>FACTURA YA CANCELADA</t>
  </si>
  <si>
    <t xml:space="preserve">FACTURA DEVUELTA </t>
  </si>
  <si>
    <t>FACTURA NO RADICADA POR LA ENTIDAD</t>
  </si>
  <si>
    <t>FACTURA-GLOSA-DEVOLUCION ACEPTADA POR LA IPS ( $ )</t>
  </si>
  <si>
    <t>FACTURA CERRADA POR EXTEMPORANEIDAD</t>
  </si>
  <si>
    <t>FACTURA GLOSA POR CONCILIAR ($)</t>
  </si>
  <si>
    <t>SUB TOTAL CARTERA SUSTENTADA A LA IPS</t>
  </si>
  <si>
    <t>FACTURACION PENDIENTE PROGRAMACION DE PAGO</t>
  </si>
  <si>
    <t>SUB TOTAL  CARTERA EN PROCESO POR LA EPS</t>
  </si>
  <si>
    <t>FACTURACIÓN COVID</t>
  </si>
  <si>
    <t>SUB TOTAL  FACTURACIÓN COVID</t>
  </si>
  <si>
    <t>TOTAL CARTERA REVISADA</t>
  </si>
  <si>
    <t>Nombre</t>
  </si>
  <si>
    <t>Lizeth Ome G.</t>
  </si>
  <si>
    <t>Cargo</t>
  </si>
  <si>
    <t>Cartera - Cuentas Salud</t>
  </si>
  <si>
    <t>EPS Comfenalco Valle.</t>
  </si>
  <si>
    <t>Nota: Documento válido como soporte de aceptación a el estado de cartera conciliado entre las partes</t>
  </si>
  <si>
    <t>FOR-CSA-004</t>
  </si>
  <si>
    <t>RESUMEN DE CARTERA REVISADA POR LA EPS REPORTADA EN LA CIRCULAR 030</t>
  </si>
  <si>
    <t>VERSION 0</t>
  </si>
  <si>
    <t>A continuacion me permito remitir nuestra respuesta al estado de cartera reportada en la Circular 030</t>
  </si>
  <si>
    <t>GLOSA POR CONCILIAR</t>
  </si>
  <si>
    <t>TOTAL CARTERA REVISADA CIRCULAR 030</t>
  </si>
  <si>
    <t>Nota: Documento válido como soporte de aceptación a el estado de cartera conciliado y reportado en Circular 030</t>
  </si>
  <si>
    <t>Santiago de Cali, junio 21 2025</t>
  </si>
  <si>
    <t>Señores : E.S.E. HOSP UNIV ERASMO MEOZ</t>
  </si>
  <si>
    <t>NIT: 800014918</t>
  </si>
  <si>
    <t>A continuacion me permito remitir nuestra respuesta al estado de cartera presentado en la fecha: 11/06/2025</t>
  </si>
  <si>
    <t>Con Corte al dia: 31/05/2025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</si>
</sst>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 #,##0.00_-;\-&quot;$&quot;\ * #,##0.00_-;_-&quot;$&quot;\ * &quot;-&quot;??_-;_-@_-"/>
    <numFmt numFmtId="43" formatCode="_-* #,##0.00_-;\-* #,##0.00_-;_-* &quot;-&quot;??_-;_-@_-"/>
    <numFmt numFmtId="164" formatCode="#,##0;[Red]#,##0"/>
    <numFmt numFmtId="165" formatCode="_-&quot;$&quot;\ * #,##0_-;\-&quot;$&quot;\ * #,##0_-;_-&quot;$&quot;\ * &quot;-&quot;??_-;_-@_-"/>
    <numFmt numFmtId="166" formatCode="&quot;$&quot;\ #,##0"/>
    <numFmt numFmtId="167" formatCode="_-&quot;€&quot;\ * #,##0_-;\-&quot;€&quot;\ * #,##0_-;_-&quot;€&quot;\ * &quot;-&quot;??_-;_-@_-"/>
    <numFmt numFmtId="168" formatCode="[$-240A]d&quot; de &quot;mmmm&quot; de &quot;yyyy;@"/>
    <numFmt numFmtId="169" formatCode="&quot;$&quot;\ #,##0;[Red]&quot;$&quot;\ #,##0"/>
    <numFmt numFmtId="170" formatCode="[$$-240A]\ #,##0;\-[$$-240A]\ #,##0"/>
    <numFmt numFmtId="171" formatCode="_-* #,##0_-;\-* #,##0_-;_-* &quot;-&quot;??_-;_-@_-"/>
  </numFmts>
  <fonts count="16" x14ac:knownFonts="1">
    <font>
      <sz val="11"/>
      <color theme="1"/>
      <name val="Calibri"/>
      <family val="2"/>
      <scheme val="minor"/>
    </font>
    <font>
      <b/>
      <sz val="14"/>
      <color theme="1"/>
      <name val="Calibri"/>
      <family val="2"/>
      <scheme val="minor"/>
    </font>
    <font>
      <b/>
      <sz val="7"/>
      <color theme="1"/>
      <name val="Arial"/>
      <family val="2"/>
    </font>
    <font>
      <b/>
      <sz val="5"/>
      <color theme="1"/>
      <name val="Arial"/>
      <family val="2"/>
    </font>
    <font>
      <sz val="6"/>
      <color theme="1"/>
      <name val="Arial"/>
      <family val="2"/>
    </font>
    <font>
      <sz val="5"/>
      <color theme="1"/>
      <name val="Arial"/>
      <family val="2"/>
    </font>
    <font>
      <sz val="11"/>
      <color theme="1"/>
      <name val="Calibri"/>
      <family val="2"/>
      <scheme val="minor"/>
    </font>
    <font>
      <sz val="8"/>
      <color theme="1"/>
      <name val="Tahoma"/>
      <family val="2"/>
    </font>
    <font>
      <sz val="8"/>
      <name val="Tahoma"/>
      <family val="2"/>
    </font>
    <font>
      <b/>
      <sz val="8"/>
      <color theme="1"/>
      <name val="Tahoma"/>
      <family val="2"/>
    </font>
    <font>
      <b/>
      <sz val="8"/>
      <name val="Tahoma"/>
      <family val="2"/>
    </font>
    <font>
      <sz val="10"/>
      <name val="Arial"/>
      <family val="2"/>
    </font>
    <font>
      <sz val="10"/>
      <color indexed="8"/>
      <name val="Arial"/>
      <family val="2"/>
    </font>
    <font>
      <b/>
      <sz val="10"/>
      <color indexed="8"/>
      <name val="Arial"/>
      <family val="2"/>
    </font>
    <font>
      <b/>
      <sz val="9"/>
      <name val="Arial"/>
      <family val="2"/>
    </font>
    <font>
      <b/>
      <sz val="1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rgb="FF92D05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double">
        <color indexed="64"/>
      </bottom>
      <diagonal/>
    </border>
  </borders>
  <cellStyleXfs count="5">
    <xf numFmtId="0" fontId="0" fillId="0" borderId="0"/>
    <xf numFmtId="44" fontId="6" fillId="0" borderId="0" applyFont="0" applyFill="0" applyBorder="0" applyAlignment="0" applyProtection="0"/>
    <xf numFmtId="0" fontId="11" fillId="0" borderId="0"/>
    <xf numFmtId="43" fontId="6" fillId="0" borderId="0" applyFont="0" applyFill="0" applyBorder="0" applyAlignment="0" applyProtection="0"/>
    <xf numFmtId="43" fontId="6" fillId="0" borderId="0" applyFont="0" applyFill="0" applyBorder="0" applyAlignment="0" applyProtection="0"/>
  </cellStyleXfs>
  <cellXfs count="112">
    <xf numFmtId="0" fontId="0" fillId="0" borderId="0" xfId="0"/>
    <xf numFmtId="164" fontId="2" fillId="0" borderId="0" xfId="0" applyNumberFormat="1" applyFont="1" applyAlignment="1">
      <alignment horizontal="center" vertical="center" wrapText="1"/>
    </xf>
    <xf numFmtId="164" fontId="2" fillId="0" borderId="0" xfId="0" applyNumberFormat="1" applyFont="1" applyAlignment="1">
      <alignment horizontal="center" vertical="center"/>
    </xf>
    <xf numFmtId="3" fontId="2" fillId="0" borderId="0" xfId="0" applyNumberFormat="1" applyFont="1" applyAlignment="1">
      <alignment horizontal="center" vertical="center"/>
    </xf>
    <xf numFmtId="3" fontId="2" fillId="0" borderId="1" xfId="0" applyNumberFormat="1" applyFont="1" applyBorder="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xf>
    <xf numFmtId="14" fontId="4"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0" fontId="5" fillId="0" borderId="1" xfId="0" applyFont="1" applyBorder="1" applyAlignment="1">
      <alignment vertical="center"/>
    </xf>
    <xf numFmtId="16" fontId="7" fillId="0" borderId="0" xfId="0" applyNumberFormat="1" applyFont="1" applyAlignment="1">
      <alignment horizontal="center" vertic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1" applyNumberFormat="1" applyFont="1" applyAlignment="1">
      <alignment horizontal="center" vertical="center"/>
    </xf>
    <xf numFmtId="166" fontId="8" fillId="0" borderId="0" xfId="0" applyNumberFormat="1" applyFont="1" applyAlignment="1">
      <alignment horizontal="center" vertical="center"/>
    </xf>
    <xf numFmtId="166" fontId="7" fillId="0" borderId="0" xfId="0" applyNumberFormat="1" applyFont="1" applyAlignment="1">
      <alignment horizontal="center" vertical="center"/>
    </xf>
    <xf numFmtId="166" fontId="7" fillId="0" borderId="0" xfId="1" applyNumberFormat="1" applyFont="1" applyAlignment="1">
      <alignment horizontal="center" vertical="center"/>
    </xf>
    <xf numFmtId="0" fontId="7" fillId="0" borderId="0" xfId="1" applyNumberFormat="1" applyFont="1" applyAlignment="1">
      <alignment horizontal="center" vertical="center"/>
    </xf>
    <xf numFmtId="166" fontId="7" fillId="0" borderId="0" xfId="0" applyNumberFormat="1" applyFont="1" applyAlignment="1">
      <alignment horizontal="center"/>
    </xf>
    <xf numFmtId="166" fontId="7" fillId="0" borderId="0" xfId="1" applyNumberFormat="1" applyFont="1" applyAlignment="1">
      <alignment horizontal="center"/>
    </xf>
    <xf numFmtId="0" fontId="0" fillId="0" borderId="0" xfId="0" applyAlignment="1">
      <alignment horizontal="center"/>
    </xf>
    <xf numFmtId="0" fontId="9"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65" fontId="9" fillId="0" borderId="1" xfId="1"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166" fontId="9" fillId="3" borderId="1" xfId="1" applyNumberFormat="1" applyFont="1" applyFill="1" applyBorder="1" applyAlignment="1">
      <alignment horizontal="center" vertical="center" wrapText="1"/>
    </xf>
    <xf numFmtId="0" fontId="9" fillId="3" borderId="1" xfId="1" applyNumberFormat="1" applyFont="1" applyFill="1" applyBorder="1" applyAlignment="1">
      <alignment horizontal="center" vertical="center" wrapText="1"/>
    </xf>
    <xf numFmtId="2" fontId="9" fillId="3" borderId="1" xfId="0" applyNumberFormat="1" applyFont="1" applyFill="1" applyBorder="1" applyAlignment="1">
      <alignment horizontal="center" vertical="center" wrapText="1"/>
    </xf>
    <xf numFmtId="14" fontId="9" fillId="3" borderId="1" xfId="0" applyNumberFormat="1" applyFont="1" applyFill="1" applyBorder="1" applyAlignment="1">
      <alignment horizontal="center" vertical="center" wrapText="1"/>
    </xf>
    <xf numFmtId="14" fontId="9" fillId="4"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65" fontId="9" fillId="4" borderId="1" xfId="1" applyNumberFormat="1" applyFont="1" applyFill="1" applyBorder="1" applyAlignment="1">
      <alignment horizontal="center" vertical="center" wrapText="1"/>
    </xf>
    <xf numFmtId="0" fontId="9" fillId="5" borderId="1" xfId="0" applyFont="1" applyFill="1" applyBorder="1" applyAlignment="1">
      <alignment horizontal="center" vertical="center" wrapText="1"/>
    </xf>
    <xf numFmtId="167" fontId="9" fillId="2" borderId="1" xfId="1" applyNumberFormat="1" applyFont="1" applyFill="1" applyBorder="1" applyAlignment="1">
      <alignment horizontal="center" vertical="center" wrapText="1"/>
    </xf>
    <xf numFmtId="167" fontId="9" fillId="2" borderId="1" xfId="1" applyNumberFormat="1" applyFont="1" applyFill="1" applyBorder="1" applyAlignment="1">
      <alignment horizontal="center" wrapText="1"/>
    </xf>
    <xf numFmtId="0" fontId="9" fillId="6" borderId="1" xfId="0" applyFont="1" applyFill="1" applyBorder="1" applyAlignment="1">
      <alignment horizontal="center" vertical="center" wrapText="1"/>
    </xf>
    <xf numFmtId="0" fontId="7" fillId="7" borderId="1" xfId="0" applyFont="1" applyFill="1" applyBorder="1" applyAlignment="1">
      <alignment horizontal="center"/>
    </xf>
    <xf numFmtId="0" fontId="7" fillId="7" borderId="1" xfId="0" applyFont="1" applyFill="1" applyBorder="1" applyAlignment="1" applyProtection="1">
      <alignment horizontal="center" vertical="center"/>
      <protection locked="0"/>
    </xf>
    <xf numFmtId="14" fontId="7" fillId="7" borderId="1" xfId="0" applyNumberFormat="1" applyFont="1" applyFill="1" applyBorder="1" applyAlignment="1">
      <alignment horizontal="center"/>
    </xf>
    <xf numFmtId="165" fontId="7" fillId="7" borderId="1" xfId="1" applyNumberFormat="1" applyFont="1" applyFill="1" applyBorder="1" applyAlignment="1">
      <alignment horizontal="center"/>
    </xf>
    <xf numFmtId="0" fontId="7" fillId="0" borderId="1" xfId="0" applyFont="1" applyBorder="1" applyAlignment="1">
      <alignment horizontal="center"/>
    </xf>
    <xf numFmtId="165" fontId="7" fillId="0" borderId="1" xfId="1" applyNumberFormat="1" applyFont="1" applyBorder="1" applyAlignment="1">
      <alignment horizontal="center"/>
    </xf>
    <xf numFmtId="14" fontId="7" fillId="0" borderId="1" xfId="0" applyNumberFormat="1" applyFont="1" applyBorder="1" applyAlignment="1">
      <alignment horizontal="center"/>
    </xf>
    <xf numFmtId="0" fontId="7" fillId="0" borderId="1" xfId="0" applyFont="1" applyBorder="1" applyAlignment="1">
      <alignment vertical="center"/>
    </xf>
    <xf numFmtId="0" fontId="12" fillId="0" borderId="0" xfId="2" applyFont="1"/>
    <xf numFmtId="0" fontId="12" fillId="0" borderId="3" xfId="2" applyFont="1" applyBorder="1" applyAlignment="1">
      <alignment horizontal="centerContinuous"/>
    </xf>
    <xf numFmtId="0" fontId="12" fillId="0" borderId="4" xfId="2" applyFont="1" applyBorder="1" applyAlignment="1">
      <alignment horizontal="centerContinuous"/>
    </xf>
    <xf numFmtId="0" fontId="12" fillId="0" borderId="7" xfId="2" applyFont="1" applyBorder="1" applyAlignment="1">
      <alignment horizontal="centerContinuous"/>
    </xf>
    <xf numFmtId="0" fontId="12" fillId="0" borderId="8" xfId="2" applyFont="1" applyBorder="1" applyAlignment="1">
      <alignment horizontal="centerContinuous"/>
    </xf>
    <xf numFmtId="0" fontId="13" fillId="0" borderId="3" xfId="2" applyFont="1" applyBorder="1" applyAlignment="1">
      <alignment horizontal="centerContinuous" vertical="center"/>
    </xf>
    <xf numFmtId="0" fontId="13" fillId="0" borderId="5" xfId="2" applyFont="1" applyBorder="1" applyAlignment="1">
      <alignment horizontal="centerContinuous" vertical="center"/>
    </xf>
    <xf numFmtId="0" fontId="13" fillId="0" borderId="4" xfId="2" applyFont="1" applyBorder="1" applyAlignment="1">
      <alignment horizontal="centerContinuous" vertical="center"/>
    </xf>
    <xf numFmtId="0" fontId="13" fillId="0" borderId="6" xfId="2" applyFont="1" applyBorder="1" applyAlignment="1">
      <alignment horizontal="centerContinuous" vertical="center"/>
    </xf>
    <xf numFmtId="0" fontId="13" fillId="0" borderId="7" xfId="2" applyFont="1" applyBorder="1" applyAlignment="1">
      <alignment horizontal="centerContinuous" vertical="center"/>
    </xf>
    <xf numFmtId="0" fontId="13" fillId="0" borderId="0" xfId="2" applyFont="1" applyAlignment="1">
      <alignment horizontal="centerContinuous" vertical="center"/>
    </xf>
    <xf numFmtId="0" fontId="13" fillId="0" borderId="13" xfId="2" applyFont="1" applyBorder="1" applyAlignment="1">
      <alignment horizontal="centerContinuous" vertical="center"/>
    </xf>
    <xf numFmtId="0" fontId="12" fillId="0" borderId="9" xfId="2" applyFont="1" applyBorder="1" applyAlignment="1">
      <alignment horizontal="centerContinuous"/>
    </xf>
    <xf numFmtId="0" fontId="12" fillId="0" borderId="11" xfId="2" applyFont="1" applyBorder="1" applyAlignment="1">
      <alignment horizontal="centerContinuous"/>
    </xf>
    <xf numFmtId="0" fontId="13" fillId="0" borderId="9" xfId="2" applyFont="1" applyBorder="1" applyAlignment="1">
      <alignment horizontal="centerContinuous" vertical="center"/>
    </xf>
    <xf numFmtId="0" fontId="13" fillId="0" borderId="10" xfId="2" applyFont="1" applyBorder="1" applyAlignment="1">
      <alignment horizontal="centerContinuous" vertical="center"/>
    </xf>
    <xf numFmtId="0" fontId="13" fillId="0" borderId="11" xfId="2" applyFont="1" applyBorder="1" applyAlignment="1">
      <alignment horizontal="centerContinuous" vertical="center"/>
    </xf>
    <xf numFmtId="0" fontId="13" fillId="0" borderId="12" xfId="2" applyFont="1" applyBorder="1" applyAlignment="1">
      <alignment horizontal="centerContinuous" vertical="center"/>
    </xf>
    <xf numFmtId="0" fontId="12" fillId="0" borderId="7" xfId="2" applyFont="1" applyBorder="1"/>
    <xf numFmtId="0" fontId="12" fillId="0" borderId="8" xfId="2" applyFont="1" applyBorder="1"/>
    <xf numFmtId="0" fontId="13" fillId="0" borderId="0" xfId="2" applyFont="1"/>
    <xf numFmtId="14" fontId="12" fillId="0" borderId="0" xfId="2" applyNumberFormat="1" applyFont="1"/>
    <xf numFmtId="168" fontId="12" fillId="0" borderId="0" xfId="2" applyNumberFormat="1" applyFont="1"/>
    <xf numFmtId="14" fontId="12" fillId="0" borderId="0" xfId="2" applyNumberFormat="1" applyFont="1" applyAlignment="1">
      <alignment horizontal="left"/>
    </xf>
    <xf numFmtId="1" fontId="13" fillId="0" borderId="0" xfId="3" applyNumberFormat="1" applyFont="1" applyAlignment="1">
      <alignment horizontal="center" vertical="center"/>
    </xf>
    <xf numFmtId="166" fontId="13" fillId="0" borderId="0" xfId="2" applyNumberFormat="1" applyFont="1" applyAlignment="1">
      <alignment horizontal="center" vertical="center"/>
    </xf>
    <xf numFmtId="1" fontId="13" fillId="0" borderId="0" xfId="2" applyNumberFormat="1" applyFont="1" applyAlignment="1">
      <alignment horizontal="center"/>
    </xf>
    <xf numFmtId="169" fontId="13" fillId="0" borderId="0" xfId="2" applyNumberFormat="1" applyFont="1" applyAlignment="1">
      <alignment horizontal="right"/>
    </xf>
    <xf numFmtId="1" fontId="12" fillId="0" borderId="0" xfId="2" applyNumberFormat="1" applyFont="1" applyAlignment="1">
      <alignment horizontal="center"/>
    </xf>
    <xf numFmtId="169" fontId="12" fillId="0" borderId="0" xfId="2" applyNumberFormat="1" applyFont="1" applyAlignment="1">
      <alignment horizontal="right"/>
    </xf>
    <xf numFmtId="1" fontId="12" fillId="0" borderId="10" xfId="2" applyNumberFormat="1" applyFont="1" applyBorder="1" applyAlignment="1">
      <alignment horizontal="center"/>
    </xf>
    <xf numFmtId="169" fontId="12" fillId="0" borderId="10" xfId="2" applyNumberFormat="1" applyFont="1" applyBorder="1" applyAlignment="1">
      <alignment horizontal="right"/>
    </xf>
    <xf numFmtId="0" fontId="12" fillId="0" borderId="0" xfId="2" applyFont="1" applyAlignment="1">
      <alignment horizontal="center"/>
    </xf>
    <xf numFmtId="1" fontId="13" fillId="0" borderId="14" xfId="2" applyNumberFormat="1" applyFont="1" applyBorder="1" applyAlignment="1">
      <alignment horizontal="center"/>
    </xf>
    <xf numFmtId="169" fontId="13" fillId="0" borderId="14" xfId="2" applyNumberFormat="1" applyFont="1" applyBorder="1" applyAlignment="1">
      <alignment horizontal="right"/>
    </xf>
    <xf numFmtId="169" fontId="12" fillId="0" borderId="0" xfId="2" applyNumberFormat="1" applyFont="1"/>
    <xf numFmtId="169" fontId="13" fillId="0" borderId="10" xfId="2" applyNumberFormat="1" applyFont="1" applyBorder="1"/>
    <xf numFmtId="169" fontId="12" fillId="0" borderId="10" xfId="2" applyNumberFormat="1" applyFont="1" applyBorder="1"/>
    <xf numFmtId="169" fontId="13" fillId="0" borderId="0" xfId="2" applyNumberFormat="1" applyFont="1"/>
    <xf numFmtId="0" fontId="12" fillId="0" borderId="9" xfId="2" applyFont="1" applyBorder="1"/>
    <xf numFmtId="0" fontId="12" fillId="0" borderId="10" xfId="2" applyFont="1" applyBorder="1"/>
    <xf numFmtId="0" fontId="12" fillId="0" borderId="11" xfId="2" applyFont="1" applyBorder="1"/>
    <xf numFmtId="0" fontId="12" fillId="7" borderId="0" xfId="2" applyFont="1" applyFill="1"/>
    <xf numFmtId="0" fontId="13" fillId="0" borderId="0" xfId="2" applyFont="1" applyAlignment="1">
      <alignment horizontal="center"/>
    </xf>
    <xf numFmtId="1" fontId="13" fillId="0" borderId="0" xfId="3" applyNumberFormat="1" applyFont="1" applyAlignment="1">
      <alignment horizontal="right"/>
    </xf>
    <xf numFmtId="170" fontId="13" fillId="0" borderId="0" xfId="4" applyNumberFormat="1" applyFont="1" applyAlignment="1">
      <alignment horizontal="right"/>
    </xf>
    <xf numFmtId="1" fontId="12" fillId="0" borderId="0" xfId="3" applyNumberFormat="1" applyFont="1" applyAlignment="1">
      <alignment horizontal="right"/>
    </xf>
    <xf numFmtId="170" fontId="12" fillId="0" borderId="0" xfId="4" applyNumberFormat="1" applyFont="1" applyAlignment="1">
      <alignment horizontal="right"/>
    </xf>
    <xf numFmtId="171" fontId="12" fillId="0" borderId="14" xfId="4" applyNumberFormat="1" applyFont="1" applyBorder="1" applyAlignment="1">
      <alignment horizontal="center"/>
    </xf>
    <xf numFmtId="170" fontId="12" fillId="0" borderId="14" xfId="4" applyNumberFormat="1" applyFont="1" applyBorder="1" applyAlignment="1">
      <alignment horizontal="right"/>
    </xf>
    <xf numFmtId="0" fontId="1" fillId="0" borderId="0" xfId="0" applyFont="1" applyAlignment="1">
      <alignment wrapText="1"/>
    </xf>
    <xf numFmtId="0" fontId="13" fillId="0" borderId="3" xfId="2" applyFont="1" applyBorder="1" applyAlignment="1">
      <alignment horizontal="center" vertical="center"/>
    </xf>
    <xf numFmtId="0" fontId="13" fillId="0" borderId="5" xfId="2" applyFont="1" applyBorder="1" applyAlignment="1">
      <alignment horizontal="center" vertical="center"/>
    </xf>
    <xf numFmtId="0" fontId="13" fillId="0" borderId="4" xfId="2" applyFont="1" applyBorder="1" applyAlignment="1">
      <alignment horizontal="center" vertical="center"/>
    </xf>
    <xf numFmtId="0" fontId="13" fillId="0" borderId="9" xfId="2" applyFont="1" applyBorder="1" applyAlignment="1">
      <alignment horizontal="center" vertical="center"/>
    </xf>
    <xf numFmtId="0" fontId="13" fillId="0" borderId="10" xfId="2" applyFont="1" applyBorder="1" applyAlignment="1">
      <alignment horizontal="center" vertical="center"/>
    </xf>
    <xf numFmtId="0" fontId="13" fillId="0" borderId="11" xfId="2" applyFont="1" applyBorder="1" applyAlignment="1">
      <alignment horizontal="center" vertical="center"/>
    </xf>
    <xf numFmtId="0" fontId="13" fillId="0" borderId="6" xfId="2" applyFont="1" applyBorder="1" applyAlignment="1">
      <alignment horizontal="center" vertical="center"/>
    </xf>
    <xf numFmtId="0" fontId="13" fillId="0" borderId="12" xfId="2" applyFont="1" applyBorder="1" applyAlignment="1">
      <alignment horizontal="center" vertical="center"/>
    </xf>
    <xf numFmtId="0" fontId="14" fillId="0" borderId="0" xfId="2" applyFont="1" applyAlignment="1">
      <alignment horizontal="center" vertical="center" wrapText="1"/>
    </xf>
    <xf numFmtId="0" fontId="13" fillId="0" borderId="7" xfId="2" applyFont="1" applyBorder="1" applyAlignment="1">
      <alignment horizontal="center" vertical="center" wrapText="1"/>
    </xf>
    <xf numFmtId="0" fontId="13" fillId="0" borderId="0" xfId="2" applyFont="1" applyAlignment="1">
      <alignment horizontal="center" vertical="center" wrapText="1"/>
    </xf>
    <xf numFmtId="0" fontId="13" fillId="0" borderId="8" xfId="2" applyFont="1" applyBorder="1" applyAlignment="1">
      <alignment horizontal="center" vertical="center" wrapText="1"/>
    </xf>
    <xf numFmtId="0" fontId="15" fillId="0" borderId="0" xfId="0" applyFont="1" applyAlignment="1">
      <alignment horizontal="center" vertical="center" wrapText="1"/>
    </xf>
  </cellXfs>
  <cellStyles count="5">
    <cellStyle name="Millares 2 2" xfId="4" xr:uid="{645C1F3D-848D-4630-9E5B-270763422AC2}"/>
    <cellStyle name="Millares 3" xfId="3" xr:uid="{57DA7CB5-D328-48CE-9B5C-18DE666EC633}"/>
    <cellStyle name="Moneda" xfId="1" builtinId="4"/>
    <cellStyle name="Normal" xfId="0" builtinId="0"/>
    <cellStyle name="Normal 2 2" xfId="2" xr:uid="{0CE7AC02-61FF-4993-A9B5-5492831E1D79}"/>
  </cellStyles>
  <dxfs count="3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387350</xdr:colOff>
      <xdr:row>0</xdr:row>
      <xdr:rowOff>0</xdr:rowOff>
    </xdr:from>
    <xdr:to>
      <xdr:col>2</xdr:col>
      <xdr:colOff>133350</xdr:colOff>
      <xdr:row>3</xdr:row>
      <xdr:rowOff>180458</xdr:rowOff>
    </xdr:to>
    <xdr:pic>
      <xdr:nvPicPr>
        <xdr:cNvPr id="2" name="Picture1">
          <a:extLst>
            <a:ext uri="{FF2B5EF4-FFF2-40B4-BE49-F238E27FC236}">
              <a16:creationId xmlns:a16="http://schemas.microsoft.com/office/drawing/2014/main" id="{2E839531-5D77-4590-8161-B3E50267D42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350" y="0"/>
          <a:ext cx="965200" cy="7837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706257</xdr:colOff>
      <xdr:row>32</xdr:row>
      <xdr:rowOff>159375</xdr:rowOff>
    </xdr:from>
    <xdr:to>
      <xdr:col>8</xdr:col>
      <xdr:colOff>336140</xdr:colOff>
      <xdr:row>36</xdr:row>
      <xdr:rowOff>10707</xdr:rowOff>
    </xdr:to>
    <xdr:pic>
      <xdr:nvPicPr>
        <xdr:cNvPr id="2" name="Imagen 1">
          <a:extLst>
            <a:ext uri="{FF2B5EF4-FFF2-40B4-BE49-F238E27FC236}">
              <a16:creationId xmlns:a16="http://schemas.microsoft.com/office/drawing/2014/main" id="{741BA5EA-F582-4359-951A-B9C1669913A6}"/>
            </a:ext>
          </a:extLst>
        </xdr:cNvPr>
        <xdr:cNvPicPr>
          <a:picLocks noChangeAspect="1"/>
        </xdr:cNvPicPr>
      </xdr:nvPicPr>
      <xdr:blipFill>
        <a:blip xmlns:r="http://schemas.openxmlformats.org/officeDocument/2006/relationships" r:embed="rId1"/>
        <a:stretch>
          <a:fillRect/>
        </a:stretch>
      </xdr:blipFill>
      <xdr:spPr>
        <a:xfrm rot="247533">
          <a:off x="5094107" y="5404475"/>
          <a:ext cx="1153883" cy="505382"/>
        </a:xfrm>
        <a:prstGeom prst="rect">
          <a:avLst/>
        </a:prstGeom>
      </xdr:spPr>
    </xdr:pic>
    <xdr:clientData/>
  </xdr:twoCellAnchor>
  <xdr:oneCellAnchor>
    <xdr:from>
      <xdr:col>1</xdr:col>
      <xdr:colOff>91016</xdr:colOff>
      <xdr:row>1</xdr:row>
      <xdr:rowOff>105832</xdr:rowOff>
    </xdr:from>
    <xdr:ext cx="1749126" cy="764118"/>
    <xdr:pic>
      <xdr:nvPicPr>
        <xdr:cNvPr id="3" name="Imagen 2" descr="Nombre de la empresa&#10;&#10;Descripción generada automáticamente con confianza baja">
          <a:extLst>
            <a:ext uri="{FF2B5EF4-FFF2-40B4-BE49-F238E27FC236}">
              <a16:creationId xmlns:a16="http://schemas.microsoft.com/office/drawing/2014/main" id="{C0CC8744-8B5E-425B-A4B8-7AEAB9302A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0866" y="182032"/>
          <a:ext cx="1749126" cy="7641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73025</xdr:colOff>
      <xdr:row>1</xdr:row>
      <xdr:rowOff>95250</xdr:rowOff>
    </xdr:from>
    <xdr:ext cx="1491797" cy="766536"/>
    <xdr:pic>
      <xdr:nvPicPr>
        <xdr:cNvPr id="2" name="Imagen 2" descr="Nombre de la empresa&#10;&#10;Descripción generada automáticamente con confianza baja">
          <a:extLst>
            <a:ext uri="{FF2B5EF4-FFF2-40B4-BE49-F238E27FC236}">
              <a16:creationId xmlns:a16="http://schemas.microsoft.com/office/drawing/2014/main" id="{C94065FC-38E9-454B-BD2B-6A3D310297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175" y="323850"/>
          <a:ext cx="1491797" cy="7665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5</xdr:col>
      <xdr:colOff>733273</xdr:colOff>
      <xdr:row>25</xdr:row>
      <xdr:rowOff>166309</xdr:rowOff>
    </xdr:from>
    <xdr:to>
      <xdr:col>7</xdr:col>
      <xdr:colOff>284537</xdr:colOff>
      <xdr:row>29</xdr:row>
      <xdr:rowOff>6453</xdr:rowOff>
    </xdr:to>
    <xdr:pic>
      <xdr:nvPicPr>
        <xdr:cNvPr id="3" name="Imagen 2">
          <a:extLst>
            <a:ext uri="{FF2B5EF4-FFF2-40B4-BE49-F238E27FC236}">
              <a16:creationId xmlns:a16="http://schemas.microsoft.com/office/drawing/2014/main" id="{CD700982-7009-44F0-9CBA-E2C38C6CBA74}"/>
            </a:ext>
          </a:extLst>
        </xdr:cNvPr>
        <xdr:cNvPicPr>
          <a:picLocks noChangeAspect="1"/>
        </xdr:cNvPicPr>
      </xdr:nvPicPr>
      <xdr:blipFill>
        <a:blip xmlns:r="http://schemas.openxmlformats.org/officeDocument/2006/relationships" r:embed="rId2"/>
        <a:stretch>
          <a:fillRect/>
        </a:stretch>
      </xdr:blipFill>
      <xdr:spPr>
        <a:xfrm rot="247533">
          <a:off x="5076673" y="4408109"/>
          <a:ext cx="1151464" cy="500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sonia.herrera\AppData\Local\Temp\Temp1_AIFT09.zip\AIFT0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ircular%20030\sura\Formato%20AIFT09%20%20MESA%201-%2025-%20FEB-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vo"/>
      <sheetName val="Formato"/>
      <sheetName val="Hoja2"/>
      <sheetName val="Ejemplo"/>
      <sheetName val="Hoja1"/>
      <sheetName val="AIFT09-MESA1-2-2019"/>
    </sheetNames>
    <sheetDataSet>
      <sheetData sheetId="0"/>
      <sheetData sheetId="1"/>
      <sheetData sheetId="2"/>
      <sheetData sheetId="3"/>
      <sheetData sheetId="4">
        <row r="2">
          <cell r="B2" t="str">
            <v>DEPARTAMENTO ADMINISTRATIVO DE SEGURIDAD SOCIAL DE SUCRE</v>
          </cell>
        </row>
        <row r="3">
          <cell r="B3" t="str">
            <v xml:space="preserve">DEPARTAMENTO ADMINISTRATIVO DISTRITAL DE SALUD  - DADIS </v>
          </cell>
        </row>
        <row r="4">
          <cell r="B4" t="str">
            <v>DIRECCIÓN  TERRITORIAL DE SALUD DE CALDAS</v>
          </cell>
        </row>
        <row r="5">
          <cell r="B5" t="str">
            <v>INSTITUTO DEPARTAMENTAL DE SALUD DE NARIÑO</v>
          </cell>
        </row>
        <row r="6">
          <cell r="B6" t="str">
            <v>INSTITUTO DEPARTAMENTAL DE SALUD DE NORTE DE SANTANDER</v>
          </cell>
        </row>
        <row r="7">
          <cell r="B7" t="str">
            <v>INSTITUTO DEPARTAMENTAL DE SALUD DEL CAQUETÁ</v>
          </cell>
        </row>
        <row r="8">
          <cell r="B8" t="str">
            <v>SECRETARÍA  DE SALUD DEL GUAINÍA</v>
          </cell>
        </row>
        <row r="9">
          <cell r="B9" t="str">
            <v>SECRETARÍA  DEPARTAMENTAL DE SALUD DE LA GUAJIRA</v>
          </cell>
        </row>
        <row r="10">
          <cell r="B10" t="str">
            <v>SECRETARÍA DE DESARROLLO DE LA SALUD DEL MAGDALENA</v>
          </cell>
        </row>
        <row r="11">
          <cell r="B11" t="str">
            <v>SECRETARÍA DE SALUD DE BOYACÁ</v>
          </cell>
        </row>
        <row r="12">
          <cell r="B12" t="str">
            <v>SECRETARÍA DE SALUD DE CUNDINAMARCA</v>
          </cell>
        </row>
        <row r="13">
          <cell r="B13" t="str">
            <v>SECRETARÍA DE SALUD DE SANTANDER</v>
          </cell>
        </row>
        <row r="14">
          <cell r="B14" t="str">
            <v>SECRETARÍA DE SALUD DE VAUPÉS</v>
          </cell>
        </row>
        <row r="15">
          <cell r="B15" t="str">
            <v>SECRETARÍA DE SALUD DEPARTAMENTAL DE BOLÍVAR</v>
          </cell>
        </row>
        <row r="16">
          <cell r="B16" t="str">
            <v>SECRETARÍA DE SALUD DEPARTAMENTAL DE CASANARE</v>
          </cell>
        </row>
        <row r="17">
          <cell r="B17" t="str">
            <v>SECRETARÍA DE SALUD DEPARTAMENTAL DEL HUILA</v>
          </cell>
        </row>
        <row r="18">
          <cell r="B18" t="str">
            <v>SECRETARIA DE SALUD DEPARTAMENTAL DEL VALLE DEL CAUCA</v>
          </cell>
        </row>
        <row r="19">
          <cell r="B19" t="str">
            <v>SECRETARÍA DE SALUD DISTRITAL DE BARRANQUILLA</v>
          </cell>
        </row>
        <row r="20">
          <cell r="B20" t="str">
            <v>SECRETARIA DEPARTAMENTAL DE SALUD  DEL GUAVIARE</v>
          </cell>
        </row>
        <row r="21">
          <cell r="B21" t="str">
            <v>SECRETARÍA DEPARTAMENTAL DE SALUD DE QUINDÍO</v>
          </cell>
        </row>
        <row r="22">
          <cell r="B22" t="str">
            <v>SECRETARIA DEPARTAMENTAL DE SALUD DE RISARALDA</v>
          </cell>
        </row>
        <row r="23">
          <cell r="B23" t="str">
            <v>SECRETARÍA DEPARTAMENTAL DE SALUD DE SAN ANDRÉS</v>
          </cell>
        </row>
        <row r="24">
          <cell r="B24" t="str">
            <v>SECRETARIA DEPARTAMENTAL DE SALUD DE TOLIMA</v>
          </cell>
        </row>
        <row r="25">
          <cell r="B25" t="str">
            <v>SECRETARÍA DEPARTAMENTAL DE SALUD DEL AMAZONAS</v>
          </cell>
        </row>
        <row r="26">
          <cell r="B26" t="str">
            <v>SECRETARÍA DEPARTAMENTAL DE SALUD DEL ATLÁNTICO</v>
          </cell>
        </row>
        <row r="27">
          <cell r="B27" t="str">
            <v>SECRETARÍA DEPARTAMENTAL DE SALUD DEL CAUCA</v>
          </cell>
        </row>
        <row r="28">
          <cell r="B28" t="str">
            <v>SECRETARÍA DEPARTAMENTAL DE SALUD DEL CESAR</v>
          </cell>
        </row>
        <row r="29">
          <cell r="B29" t="str">
            <v>SECRETARÍA DEPARTAMENTAL DE SALUD DEL CHOCÓ</v>
          </cell>
        </row>
        <row r="30">
          <cell r="B30" t="str">
            <v>SECRETARÍA DEPARTAMENTAL DE SALUD DEL PUTUMAYO</v>
          </cell>
        </row>
        <row r="31">
          <cell r="B31" t="str">
            <v>SECRETARÍA DEPARTAMENTAL PARA EL DESARROLLO DE LA SALUD DE CÓRDOBA</v>
          </cell>
        </row>
        <row r="32">
          <cell r="B32" t="str">
            <v>SECRETARÍA DISTRITAL DE SALUD DE BOGOTÁ</v>
          </cell>
        </row>
        <row r="33">
          <cell r="B33" t="str">
            <v>SECRETARÍA DISTRITAL DE SALUD DE SANTA MARTA</v>
          </cell>
        </row>
        <row r="34">
          <cell r="B34" t="str">
            <v>SECRETARÍA SECCIONAL DE SALUD DE VICHADA</v>
          </cell>
        </row>
        <row r="35">
          <cell r="B35" t="str">
            <v>SECRETARÍA SECCIONAL DE SALUD DEL META</v>
          </cell>
        </row>
        <row r="36">
          <cell r="B36" t="str">
            <v>SECRETARÍA SECCIONAL DE SALUD Y PROTECCIÓN SOCIAL DE ANTIOQUIA</v>
          </cell>
        </row>
        <row r="37">
          <cell r="B37" t="str">
            <v>UNIDAD ADMINISTRATIVA ESPECIAL DE SALUD DE ARAUCA</v>
          </cell>
        </row>
      </sheetData>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SA 1-2020"/>
      <sheetName val="IPS"/>
      <sheetName val="EPS"/>
    </sheetNames>
    <sheetDataSet>
      <sheetData sheetId="0" refreshError="1">
        <row r="6569">
          <cell r="AV6569" t="str">
            <v>GIRO DIRECTO</v>
          </cell>
        </row>
        <row r="6570">
          <cell r="AV6570" t="str">
            <v>GIRO DE TESORERIA</v>
          </cell>
        </row>
        <row r="6571">
          <cell r="AV6571" t="str">
            <v>CESIÓN DE CREDITO</v>
          </cell>
        </row>
        <row r="6572">
          <cell r="AV6572" t="str">
            <v>COMPRA DE CARTERA</v>
          </cell>
        </row>
      </sheetData>
      <sheetData sheetId="1" refreshError="1">
        <row r="2">
          <cell r="A2" t="str">
            <v>ACOUSTIC SYSTEM SAS</v>
          </cell>
          <cell r="B2">
            <v>805001506</v>
          </cell>
        </row>
        <row r="3">
          <cell r="A3" t="str">
            <v>ALERGOLOGOS DE OCCIDENTE</v>
          </cell>
          <cell r="B3">
            <v>900798538</v>
          </cell>
        </row>
        <row r="4">
          <cell r="A4" t="str">
            <v>ANGEL DIAGNOSTICA SA</v>
          </cell>
          <cell r="B4">
            <v>805013591</v>
          </cell>
        </row>
        <row r="5">
          <cell r="A5" t="str">
            <v>ANGIOGRAFIA DE OCCIDENTE</v>
          </cell>
          <cell r="B5">
            <v>800197601</v>
          </cell>
        </row>
        <row r="6">
          <cell r="A6" t="str">
            <v>ASOCIACION DE PERSONAS CON AUTISMO APA</v>
          </cell>
          <cell r="B6">
            <v>800205977</v>
          </cell>
        </row>
        <row r="7">
          <cell r="A7" t="str">
            <v>AUDIOCOM SAS</v>
          </cell>
          <cell r="B7">
            <v>814003448</v>
          </cell>
        </row>
        <row r="8">
          <cell r="A8" t="str">
            <v>BIOTECNICA SAS</v>
          </cell>
          <cell r="B8">
            <v>811033344</v>
          </cell>
        </row>
        <row r="9">
          <cell r="A9" t="str">
            <v>CAJA DE COMPENSACIÓN FAMILIAR DEL VALLE DEL CAUCA-COMFANDI</v>
          </cell>
          <cell r="B9">
            <v>890303208</v>
          </cell>
        </row>
        <row r="10">
          <cell r="A10" t="str">
            <v>CASA MADRE CANGURO ALFA</v>
          </cell>
          <cell r="B10">
            <v>805025186</v>
          </cell>
        </row>
        <row r="11">
          <cell r="A11" t="str">
            <v>CEDIVAIPS</v>
          </cell>
          <cell r="B11">
            <v>805016046</v>
          </cell>
        </row>
        <row r="12">
          <cell r="A12" t="str">
            <v>CENTRO DE NEUROREHABILITACIÓN APAES SAS</v>
          </cell>
          <cell r="B12">
            <v>900328450</v>
          </cell>
        </row>
        <row r="13">
          <cell r="A13" t="str">
            <v>CENTRO DERMATOLOGICO DE CALI</v>
          </cell>
          <cell r="B13">
            <v>900124603</v>
          </cell>
        </row>
        <row r="14">
          <cell r="A14" t="str">
            <v xml:space="preserve">CENTRO MEDICO IMBANACO DE CALI SA </v>
          </cell>
          <cell r="B14">
            <v>890307200</v>
          </cell>
        </row>
        <row r="15">
          <cell r="A15" t="str">
            <v>CENTRO MEDICO SALUD VITAL EJE CAFETERO SAS</v>
          </cell>
          <cell r="B15">
            <v>900062327</v>
          </cell>
        </row>
        <row r="16">
          <cell r="A16" t="str">
            <v>CENTRO MEDICO SAN MARTIN IPS SA</v>
          </cell>
          <cell r="B16">
            <v>830512726</v>
          </cell>
        </row>
        <row r="17">
          <cell r="A17" t="str">
            <v>CIES NEUROREHABILITACION INTEGRAL S.A.S.</v>
          </cell>
          <cell r="B17">
            <v>900862597</v>
          </cell>
        </row>
        <row r="18">
          <cell r="A18" t="str">
            <v>CINICA SAN FRANCISCO</v>
          </cell>
          <cell r="B18">
            <v>800191916</v>
          </cell>
        </row>
        <row r="19">
          <cell r="A19" t="str">
            <v>CLINICA BLANCA SAS</v>
          </cell>
          <cell r="B19">
            <v>900292765</v>
          </cell>
        </row>
        <row r="20">
          <cell r="A20" t="str">
            <v>CLINICA COLSANITAS S.A</v>
          </cell>
          <cell r="B20">
            <v>800149384</v>
          </cell>
        </row>
        <row r="21">
          <cell r="A21" t="str">
            <v>CLINICA DE OCCIDENTE SA</v>
          </cell>
          <cell r="B21">
            <v>890300513</v>
          </cell>
        </row>
        <row r="22">
          <cell r="A22" t="str">
            <v>CLINICA DEL RIO S.A.</v>
          </cell>
          <cell r="B22">
            <v>900249053</v>
          </cell>
        </row>
        <row r="23">
          <cell r="A23" t="str">
            <v>CLINICA OFTALMOLOGICA DE CALI</v>
          </cell>
          <cell r="B23">
            <v>890320032</v>
          </cell>
        </row>
        <row r="24">
          <cell r="A24" t="str">
            <v>CLINICA DE REHABILITACION DEL VALLE S.A</v>
          </cell>
          <cell r="B24">
            <v>821000191</v>
          </cell>
        </row>
        <row r="25">
          <cell r="A25" t="str">
            <v xml:space="preserve">CLINICA DESA SAS </v>
          </cell>
          <cell r="B25">
            <v>900771349</v>
          </cell>
        </row>
        <row r="26">
          <cell r="A26" t="str">
            <v xml:space="preserve">CLINICA FARALLONES S.A </v>
          </cell>
          <cell r="B26">
            <v>800212422</v>
          </cell>
        </row>
        <row r="27">
          <cell r="A27" t="str">
            <v>CLINICA MED</v>
          </cell>
          <cell r="B27">
            <v>900237579</v>
          </cell>
        </row>
        <row r="28">
          <cell r="A28" t="str">
            <v>CLINICA NUEVA DE CALI SAS</v>
          </cell>
          <cell r="B28">
            <v>901158187</v>
          </cell>
        </row>
        <row r="29">
          <cell r="A29" t="str">
            <v>CLINICA NUEVA RAFAEL URIBE URIBE</v>
          </cell>
          <cell r="B29">
            <v>900891513</v>
          </cell>
        </row>
        <row r="30">
          <cell r="A30" t="str">
            <v>CLINICA OFTALMOLOGICA DE CARTAGO SAS</v>
          </cell>
          <cell r="B30">
            <v>900247710</v>
          </cell>
        </row>
        <row r="31">
          <cell r="A31" t="str">
            <v>CLINICA ORIENTE SAS</v>
          </cell>
          <cell r="B31">
            <v>800194671</v>
          </cell>
        </row>
        <row r="32">
          <cell r="A32" t="str">
            <v xml:space="preserve">CLINICA PALMA REAL </v>
          </cell>
          <cell r="B32">
            <v>900699086</v>
          </cell>
        </row>
        <row r="33">
          <cell r="A33" t="str">
            <v>CLINICA PALMIRA S A</v>
          </cell>
          <cell r="B33">
            <v>891300047</v>
          </cell>
        </row>
        <row r="34">
          <cell r="A34" t="str">
            <v xml:space="preserve">CLINICA SAN FERNANDO </v>
          </cell>
          <cell r="B34">
            <v>890300516</v>
          </cell>
        </row>
        <row r="35">
          <cell r="A35" t="str">
            <v>CLINICA SU VIDA SAS</v>
          </cell>
          <cell r="B35">
            <v>900110074</v>
          </cell>
        </row>
        <row r="36">
          <cell r="A36" t="str">
            <v xml:space="preserve">CLINICA UCI DEL RIO </v>
          </cell>
          <cell r="B36">
            <v>900249053</v>
          </cell>
        </row>
        <row r="37">
          <cell r="A37" t="str">
            <v>CLINICA VERSALLES SA</v>
          </cell>
          <cell r="B37">
            <v>800048954</v>
          </cell>
        </row>
        <row r="38">
          <cell r="A38" t="str">
            <v>CLINICAS ODONTOLOGICAS COODONTOLOGOS</v>
          </cell>
          <cell r="B38">
            <v>830118704</v>
          </cell>
        </row>
        <row r="39">
          <cell r="A39" t="str">
            <v>DIALYSER SAS</v>
          </cell>
          <cell r="B39">
            <v>900231793</v>
          </cell>
        </row>
        <row r="40">
          <cell r="A40" t="str">
            <v>DIME CLINICA NEUROCARDIOVASCULAR</v>
          </cell>
          <cell r="B40">
            <v>800024390</v>
          </cell>
        </row>
        <row r="41">
          <cell r="A41" t="str">
            <v>EDUARDO BOLAÑOS IPS SAS</v>
          </cell>
          <cell r="B41">
            <v>900279643</v>
          </cell>
        </row>
        <row r="42">
          <cell r="A42" t="str">
            <v>ESTETICA Y TERAPIAS TEQUENDAMA S.A.S</v>
          </cell>
          <cell r="B42" t="str">
            <v>900.506.087</v>
          </cell>
        </row>
        <row r="43">
          <cell r="A43" t="str">
            <v>FABILU LTDA</v>
          </cell>
          <cell r="B43">
            <v>900242742</v>
          </cell>
        </row>
        <row r="44">
          <cell r="A44" t="str">
            <v>FABISALUD IPS SAS (CRISTO REY)</v>
          </cell>
          <cell r="B44">
            <v>900951033</v>
          </cell>
        </row>
        <row r="45">
          <cell r="A45" t="str">
            <v>FUNCANCER</v>
          </cell>
          <cell r="B45">
            <v>800006313</v>
          </cell>
        </row>
        <row r="46">
          <cell r="A46" t="str">
            <v>FUNDACION CENTRO DE RENACIMIENTO A LA VIDA YOLIMA</v>
          </cell>
          <cell r="B46">
            <v>900193249</v>
          </cell>
        </row>
        <row r="47">
          <cell r="A47" t="str">
            <v>FUNDACION CENTRO TERAPEUTICO IMPRONTA IPS</v>
          </cell>
          <cell r="B47">
            <v>900076101</v>
          </cell>
        </row>
        <row r="48">
          <cell r="A48" t="str">
            <v>FUNDACION CLINICA INFANTIL CLUB NOEL</v>
          </cell>
          <cell r="B48">
            <v>890399020</v>
          </cell>
        </row>
        <row r="49">
          <cell r="A49" t="str">
            <v>FUNDACIÓN DE PROTECCIÓN INFANTIL ROTARIA - IPS OÍMOS</v>
          </cell>
          <cell r="B49">
            <v>891380048</v>
          </cell>
        </row>
        <row r="50">
          <cell r="A50" t="str">
            <v>FUNDACIÓN HOSPITAL SAN JOSE DE BUGA</v>
          </cell>
          <cell r="B50">
            <v>891380054</v>
          </cell>
        </row>
        <row r="51">
          <cell r="A51" t="str">
            <v>FUNDACION ONG MISION POR COLOMBIA</v>
          </cell>
          <cell r="B51">
            <v>821002555</v>
          </cell>
        </row>
        <row r="52">
          <cell r="A52" t="str">
            <v>FUNDACION PARA LA PROMOCION DE LA SALUD Y PREVENCION DE LA ENFERMEDAD RENAL "PREVRENAL"</v>
          </cell>
          <cell r="B52">
            <v>805031507</v>
          </cell>
        </row>
        <row r="53">
          <cell r="A53" t="str">
            <v>FUNDACION SALUVITE</v>
          </cell>
          <cell r="B53">
            <v>805013881</v>
          </cell>
        </row>
        <row r="54">
          <cell r="A54" t="str">
            <v>FUNDACION UNION PARA EL CONTROL DEL CANCER</v>
          </cell>
          <cell r="B54">
            <v>805007737</v>
          </cell>
        </row>
        <row r="55">
          <cell r="A55" t="str">
            <v>FUNDACION YOLIMA</v>
          </cell>
          <cell r="B55">
            <v>900193249</v>
          </cell>
        </row>
        <row r="56">
          <cell r="A56" t="str">
            <v>FUNDACION VALLE DEL LILI</v>
          </cell>
          <cell r="B56">
            <v>890324177</v>
          </cell>
        </row>
        <row r="57">
          <cell r="A57" t="str">
            <v>GAMAGRAFIAS DEL VALLE</v>
          </cell>
          <cell r="B57">
            <v>805022359</v>
          </cell>
        </row>
        <row r="58">
          <cell r="A58" t="str">
            <v>GAMANUCLEAR</v>
          </cell>
          <cell r="B58">
            <v>805017681</v>
          </cell>
        </row>
        <row r="59">
          <cell r="A59" t="str">
            <v>GAR LTDA</v>
          </cell>
          <cell r="B59">
            <v>805001115</v>
          </cell>
        </row>
        <row r="60">
          <cell r="A60" t="str">
            <v>GENOMICS</v>
          </cell>
          <cell r="B60">
            <v>900023605</v>
          </cell>
        </row>
        <row r="61">
          <cell r="A61" t="str">
            <v>GRUPO MEDICO ESPECIALIZADO AIREC Ltda.</v>
          </cell>
          <cell r="B61">
            <v>800075729</v>
          </cell>
        </row>
        <row r="62">
          <cell r="A62" t="str">
            <v>HOSPITAL BENJAMIN BARNEY GASCA</v>
          </cell>
          <cell r="B62">
            <v>891380055</v>
          </cell>
        </row>
        <row r="63">
          <cell r="A63" t="str">
            <v>HOSPITAL DEL ROSARIO DE GINEBRA</v>
          </cell>
          <cell r="B63">
            <v>891380070</v>
          </cell>
        </row>
        <row r="64">
          <cell r="A64" t="str">
            <v>HOSPITAL DEPARTAMENTAL CENTENARIO DE SEVILLA VALLE</v>
          </cell>
          <cell r="B64">
            <v>821003143</v>
          </cell>
        </row>
        <row r="65">
          <cell r="A65" t="str">
            <v xml:space="preserve">HOSPITAL DEPARTAMENTAL PSIQUIATRICO UNIVERSITARIO DEL VALLE </v>
          </cell>
          <cell r="B65">
            <v>890304155</v>
          </cell>
        </row>
        <row r="66">
          <cell r="A66" t="str">
            <v>HOSPITAL DEPARTAMENTAL SAN ANTONIO</v>
          </cell>
          <cell r="B66">
            <v>891900343</v>
          </cell>
        </row>
        <row r="67">
          <cell r="A67" t="str">
            <v>HOSPITAL DEPARTAMENTAL SAN ANTONIO DE PITALITO</v>
          </cell>
          <cell r="B67">
            <v>891180134</v>
          </cell>
        </row>
        <row r="68">
          <cell r="A68" t="str">
            <v>HOSPITAL DEPARTAMENTAL SAN RAFAEL - ZARZAL</v>
          </cell>
          <cell r="B68">
            <v>891900441</v>
          </cell>
        </row>
        <row r="69">
          <cell r="A69" t="str">
            <v xml:space="preserve">HOSPITAL DEPARTAMENTAL TOMAS URIBE URIBE </v>
          </cell>
          <cell r="B69">
            <v>891901158</v>
          </cell>
        </row>
        <row r="70">
          <cell r="A70" t="str">
            <v>HOSPITAL DIVINO NIÑO</v>
          </cell>
          <cell r="B70">
            <v>815001140</v>
          </cell>
        </row>
        <row r="71">
          <cell r="A71" t="str">
            <v>HOSPITAL DPTAL MARIO CORREA RENGIFO</v>
          </cell>
          <cell r="B71">
            <v>890399047</v>
          </cell>
        </row>
        <row r="72">
          <cell r="A72" t="str">
            <v>HOSPITAL FRANCINETH SANCHEZ HURTADO</v>
          </cell>
          <cell r="B72">
            <v>890307040</v>
          </cell>
        </row>
        <row r="73">
          <cell r="A73" t="str">
            <v>HOSPITAL FRANCISCO DE PAULA SANTANDER</v>
          </cell>
          <cell r="B73">
            <v>891500084</v>
          </cell>
        </row>
        <row r="74">
          <cell r="A74" t="str">
            <v>HOSPITAL GERIATRICO SAN MIGUEL</v>
          </cell>
          <cell r="B74">
            <v>890303448</v>
          </cell>
        </row>
        <row r="75">
          <cell r="A75" t="str">
            <v>HOSPITAL GONZALO CONTRERAS ESE LA UNION VALLE</v>
          </cell>
          <cell r="B75">
            <v>891900367</v>
          </cell>
        </row>
        <row r="76">
          <cell r="A76" t="str">
            <v>HOSPITAL INFANTIL LOS ANGELES</v>
          </cell>
          <cell r="B76">
            <v>891200240</v>
          </cell>
        </row>
        <row r="77">
          <cell r="A77" t="str">
            <v>HOSPITAL ISAIAS DUARTE CANCINO</v>
          </cell>
          <cell r="B77">
            <v>805028530</v>
          </cell>
        </row>
        <row r="78">
          <cell r="A78" t="str">
            <v>HOSPITAL KENNEDY  ESE</v>
          </cell>
          <cell r="B78">
            <v>891900732</v>
          </cell>
        </row>
        <row r="79">
          <cell r="A79" t="str">
            <v xml:space="preserve">HOSPITAL LA BUENA ESPERANZA DE YUMBO </v>
          </cell>
          <cell r="B79">
            <v>800030924</v>
          </cell>
        </row>
        <row r="80">
          <cell r="A80" t="str">
            <v>LABORATORIO CLINICO ACACIAS IPS SAS</v>
          </cell>
          <cell r="B80">
            <v>900434749</v>
          </cell>
        </row>
        <row r="81">
          <cell r="A81" t="str">
            <v xml:space="preserve">HOSPITAL LOCAL DE CANDELARIA VALLE </v>
          </cell>
          <cell r="B81">
            <v>891380184</v>
          </cell>
        </row>
        <row r="82">
          <cell r="A82" t="str">
            <v>HOSPITAL LOCAL DE OBANDO E.S.E</v>
          </cell>
          <cell r="B82">
            <v>891901041</v>
          </cell>
        </row>
        <row r="83">
          <cell r="A83" t="str">
            <v>HOSPITAL LOCAL JOSE RUFINO VIVAS</v>
          </cell>
          <cell r="B83">
            <v>890305496</v>
          </cell>
        </row>
        <row r="84">
          <cell r="A84" t="str">
            <v>HOSPITAL LOCAL PEDRO SAENZ DIAZ</v>
          </cell>
          <cell r="B84">
            <v>891902036</v>
          </cell>
        </row>
        <row r="85">
          <cell r="A85" t="str">
            <v xml:space="preserve">HOSPITAL LOCAL SANTA CRUZ </v>
          </cell>
          <cell r="B85">
            <v>891901123</v>
          </cell>
        </row>
        <row r="86">
          <cell r="A86" t="str">
            <v>HOSPITAL LOCAL YOTOCO</v>
          </cell>
          <cell r="B86">
            <v>890309115</v>
          </cell>
        </row>
        <row r="87">
          <cell r="A87" t="str">
            <v>HOSPITAL LUIS A BLANQUE DE LA PLATA</v>
          </cell>
          <cell r="B87">
            <v>835000972</v>
          </cell>
        </row>
        <row r="88">
          <cell r="A88" t="str">
            <v>HOSPITAL NUESTRA SEÑORA DE LOS SANTOS E.S.E.</v>
          </cell>
          <cell r="B88">
            <v>891900481</v>
          </cell>
        </row>
        <row r="89">
          <cell r="A89" t="str">
            <v>HOSPITAL PILOTO DE JAMUNDI</v>
          </cell>
          <cell r="B89">
            <v>890306950</v>
          </cell>
        </row>
        <row r="90">
          <cell r="A90" t="str">
            <v>HOSPITAL PIO XII ESE</v>
          </cell>
          <cell r="B90">
            <v>891901101</v>
          </cell>
        </row>
        <row r="91">
          <cell r="A91" t="str">
            <v>HOSPITAL RAUL OREJUELA BUENO</v>
          </cell>
          <cell r="B91">
            <v>815000316</v>
          </cell>
        </row>
        <row r="92">
          <cell r="A92" t="str">
            <v>HOSPITAL RUBÉN CRUZ VÉLEZ</v>
          </cell>
          <cell r="B92">
            <v>821000831</v>
          </cell>
        </row>
        <row r="93">
          <cell r="A93" t="str">
            <v>HOSPITAL SAGRADA FAMILIA</v>
          </cell>
          <cell r="B93">
            <v>891900361</v>
          </cell>
        </row>
        <row r="94">
          <cell r="A94" t="str">
            <v>HOSPITAL SAN AGUSTIN DE PUERTO MERIZALDE</v>
          </cell>
          <cell r="B94">
            <v>800155000</v>
          </cell>
        </row>
        <row r="95">
          <cell r="A95" t="str">
            <v>HOSPITAL SAN BERNABE ESE</v>
          </cell>
          <cell r="B95">
            <v>891900650</v>
          </cell>
        </row>
        <row r="96">
          <cell r="A96" t="str">
            <v>HOSPITAL SAN JORGE</v>
          </cell>
          <cell r="B96">
            <v>890312380</v>
          </cell>
        </row>
        <row r="97">
          <cell r="A97" t="str">
            <v>HOSPITAL SAN JOSE E.S.E. DE RESTREPO VALLE</v>
          </cell>
          <cell r="B97">
            <v>891901745</v>
          </cell>
        </row>
        <row r="98">
          <cell r="A98" t="str">
            <v>HOSPITAL SAN JUAN DE DIOS CALI</v>
          </cell>
          <cell r="B98">
            <v>890303841</v>
          </cell>
        </row>
        <row r="99">
          <cell r="A99" t="str">
            <v xml:space="preserve">HOSPITAL SAN NICOLAS DE VERSALLES </v>
          </cell>
          <cell r="B99">
            <v>891901061</v>
          </cell>
        </row>
        <row r="100">
          <cell r="A100" t="str">
            <v>HOSPITAL SAN RAFAEL  DEL AGUILA</v>
          </cell>
          <cell r="B100">
            <v>891901082</v>
          </cell>
        </row>
        <row r="101">
          <cell r="A101" t="str">
            <v>HOSPITAL SAN RAFAEL EL CERRITO VALLE</v>
          </cell>
          <cell r="B101">
            <v>891380103</v>
          </cell>
        </row>
        <row r="102">
          <cell r="A102" t="str">
            <v>HOSPITAL SAN ROQUE</v>
          </cell>
          <cell r="B102">
            <v>891301121</v>
          </cell>
        </row>
        <row r="103">
          <cell r="A103" t="str">
            <v>HOSPITAL SAN ROQUE DE GUACARI</v>
          </cell>
          <cell r="B103">
            <v>891380046</v>
          </cell>
        </row>
        <row r="104">
          <cell r="A104" t="str">
            <v>HOSPITAL SAN VICENTE DE PAUL</v>
          </cell>
          <cell r="B104">
            <v>891900438</v>
          </cell>
        </row>
        <row r="105">
          <cell r="A105" t="str">
            <v>HOSPITAL SAN VICENTE FERRER ESE</v>
          </cell>
          <cell r="B105">
            <v>891900390</v>
          </cell>
        </row>
        <row r="106">
          <cell r="A106" t="str">
            <v>HOSPITAL SANTA ANA - BOLIVAR VALLE</v>
          </cell>
          <cell r="B106">
            <v>891900414</v>
          </cell>
        </row>
        <row r="107">
          <cell r="A107" t="str">
            <v>HOSPITAL SANTA ANA DE LOS CABALLEROS  ANSERMANUEVO</v>
          </cell>
          <cell r="B107">
            <v>891900446</v>
          </cell>
        </row>
        <row r="108">
          <cell r="A108" t="str">
            <v>HOSPITAL SANTA CATALINA</v>
          </cell>
          <cell r="B108">
            <v>891900887</v>
          </cell>
        </row>
        <row r="109">
          <cell r="A109" t="str">
            <v>HOSPITAL SANTA LUCIA</v>
          </cell>
          <cell r="B109">
            <v>891901296</v>
          </cell>
        </row>
        <row r="110">
          <cell r="A110" t="str">
            <v>HOSPITAL SANTA MARGARITA</v>
          </cell>
          <cell r="B110">
            <v>800160400</v>
          </cell>
        </row>
        <row r="111">
          <cell r="A111" t="str">
            <v>HOSPITAL SANTANDER</v>
          </cell>
          <cell r="B111">
            <v>891900356</v>
          </cell>
        </row>
        <row r="112">
          <cell r="A112" t="str">
            <v>HOSPITAL ULPIANO TASCON QUINTERO</v>
          </cell>
          <cell r="B112">
            <v>891301447</v>
          </cell>
        </row>
        <row r="113">
          <cell r="A113" t="str">
            <v>HOSPITAL UNIVERSITARIO DEL VALLE EVARISTO GARCIA</v>
          </cell>
          <cell r="B113">
            <v>890303461</v>
          </cell>
        </row>
        <row r="114">
          <cell r="A114" t="str">
            <v>ICOMSALUD IPS</v>
          </cell>
          <cell r="B114">
            <v>900324452</v>
          </cell>
        </row>
        <row r="115">
          <cell r="A115" t="str">
            <v>CLINICA NUESTRA SEÑORA DE LOS REMEDIOS</v>
          </cell>
          <cell r="B115">
            <v>890301430</v>
          </cell>
        </row>
        <row r="116">
          <cell r="A116" t="str">
            <v>INSTITUTO PARA NIÑOS CIEGOS Y SORDOS DEL VALLE DEL CAUCA</v>
          </cell>
          <cell r="B116">
            <v>890303395</v>
          </cell>
        </row>
        <row r="117">
          <cell r="A117" t="str">
            <v>INTEGRAL SOLUTION SD SAS</v>
          </cell>
          <cell r="B117">
            <v>900348830</v>
          </cell>
        </row>
        <row r="118">
          <cell r="A118" t="str">
            <v>IPS CLINICA SALUD FLORIDA SA</v>
          </cell>
          <cell r="B118">
            <v>815000253</v>
          </cell>
        </row>
        <row r="119">
          <cell r="A119" t="str">
            <v>IPS FISIOCENTER CENTRO DE SALUD INTEGRAL SAS</v>
          </cell>
          <cell r="B119">
            <v>900470508</v>
          </cell>
        </row>
        <row r="120">
          <cell r="A120" t="str">
            <v>IPS HYL SALUD SAS</v>
          </cell>
          <cell r="B120">
            <v>900698537</v>
          </cell>
        </row>
        <row r="121">
          <cell r="A121" t="str">
            <v>IPS MUNICIPAL DE CARTAGO</v>
          </cell>
          <cell r="B121">
            <v>836000386</v>
          </cell>
        </row>
        <row r="122">
          <cell r="A122" t="str">
            <v xml:space="preserve">IPS I MALLAMAS </v>
          </cell>
          <cell r="B122">
            <v>837000084</v>
          </cell>
        </row>
        <row r="123">
          <cell r="A123" t="str">
            <v>MEDICARTE S.A</v>
          </cell>
          <cell r="B123">
            <v>900219866</v>
          </cell>
        </row>
        <row r="124">
          <cell r="A124" t="str">
            <v>MEDICINA INTEGRAL EN CASA SAS</v>
          </cell>
          <cell r="B124">
            <v>900169638</v>
          </cell>
        </row>
        <row r="125">
          <cell r="A125" t="str">
            <v>MEDIVALLE SF SAS</v>
          </cell>
          <cell r="B125">
            <v>900517932</v>
          </cell>
        </row>
        <row r="126">
          <cell r="A126" t="str">
            <v>MG MEDICAL GROUP SAS</v>
          </cell>
          <cell r="B126">
            <v>900088052</v>
          </cell>
        </row>
        <row r="127">
          <cell r="A127" t="str">
            <v>MESSER COLOMBIA SA</v>
          </cell>
          <cell r="B127">
            <v>860005114</v>
          </cell>
        </row>
        <row r="128">
          <cell r="A128" t="str">
            <v xml:space="preserve">NEFROLOGOS LTDA </v>
          </cell>
          <cell r="B128">
            <v>800217053</v>
          </cell>
        </row>
        <row r="129">
          <cell r="A129" t="str">
            <v>NEUROFIC LTDA</v>
          </cell>
          <cell r="B129">
            <v>800186901</v>
          </cell>
        </row>
        <row r="130">
          <cell r="A130" t="str">
            <v>OCCIDENTAL DE INVERSIONES MEDICO QUIRURGICAS "CLINICA SIGMA"</v>
          </cell>
          <cell r="B130">
            <v>805026250</v>
          </cell>
        </row>
        <row r="131">
          <cell r="A131" t="str">
            <v xml:space="preserve">OFFIMEDICAS S.A </v>
          </cell>
          <cell r="B131">
            <v>900098550</v>
          </cell>
        </row>
        <row r="132">
          <cell r="A132" t="str">
            <v>ONCOLOGOS ASOCIADOS DE IMBANACO S.A.</v>
          </cell>
          <cell r="B132">
            <v>805003605</v>
          </cell>
        </row>
        <row r="133">
          <cell r="A133" t="str">
            <v xml:space="preserve">ONCOLOGOS DE OCCIDENTE </v>
          </cell>
          <cell r="B133">
            <v>801000713</v>
          </cell>
        </row>
        <row r="134">
          <cell r="A134" t="str">
            <v>PROFAMILIA</v>
          </cell>
          <cell r="B134">
            <v>860013779</v>
          </cell>
        </row>
        <row r="135">
          <cell r="A135" t="str">
            <v>PROGRAMAS INTEGRALES EN SALUD S.A.S.</v>
          </cell>
          <cell r="B135">
            <v>805023021</v>
          </cell>
        </row>
        <row r="136">
          <cell r="A136" t="str">
            <v>PROVIDA FARMACEUTICA S.A.S</v>
          </cell>
          <cell r="B136">
            <v>900550254</v>
          </cell>
        </row>
        <row r="137">
          <cell r="A137" t="str">
            <v>PSICO SALUD Y TRANSFORMACION S.A.S.</v>
          </cell>
          <cell r="B137">
            <v>900235279</v>
          </cell>
        </row>
        <row r="138">
          <cell r="A138" t="str">
            <v>RECUPERAR IPS</v>
          </cell>
          <cell r="B138">
            <v>805026771</v>
          </cell>
        </row>
        <row r="139">
          <cell r="A139" t="str">
            <v>RED DE SALUD DEL CENTRO E.S.E</v>
          </cell>
          <cell r="B139">
            <v>805027261</v>
          </cell>
        </row>
        <row r="140">
          <cell r="A140" t="str">
            <v>RED DE SALUD DEL NORTE E.S.E</v>
          </cell>
          <cell r="B140">
            <v>805027287</v>
          </cell>
        </row>
        <row r="141">
          <cell r="A141" t="str">
            <v>RED DE SALUD DEL ORIENTE EMPRESA SO CIAL DES ESTADO</v>
          </cell>
          <cell r="B141">
            <v>805027337</v>
          </cell>
        </row>
        <row r="142">
          <cell r="A142" t="str">
            <v>RED DE SALUD LADERA E.S.E</v>
          </cell>
          <cell r="B142">
            <v>805027289</v>
          </cell>
        </row>
        <row r="143">
          <cell r="A143" t="str">
            <v xml:space="preserve">RED DE SALUD SURORIENTE </v>
          </cell>
          <cell r="B143">
            <v>805027338</v>
          </cell>
        </row>
        <row r="144">
          <cell r="A144" t="str">
            <v xml:space="preserve">REDESIMAT CLINICA DE FRACTURAS SAS </v>
          </cell>
          <cell r="B144">
            <v>900570697</v>
          </cell>
        </row>
        <row r="145">
          <cell r="A145" t="str">
            <v>REHABILITACION FISICA INTEGRAL IPS EU</v>
          </cell>
          <cell r="B145">
            <v>900045689</v>
          </cell>
        </row>
        <row r="146">
          <cell r="A146" t="str">
            <v>RTS SAS</v>
          </cell>
          <cell r="B146">
            <v>805011262</v>
          </cell>
        </row>
        <row r="147">
          <cell r="A147" t="str">
            <v>RUIZ TENORIO Y CIA  S EN C.S</v>
          </cell>
          <cell r="B147">
            <v>800139305</v>
          </cell>
        </row>
        <row r="148">
          <cell r="A148" t="str">
            <v>SANACION A TU ALCANCE SAS</v>
          </cell>
          <cell r="B148">
            <v>900512688</v>
          </cell>
        </row>
        <row r="149">
          <cell r="A149" t="str">
            <v>SOCIEDAD NSDR S.A.S - CLINICANUESTRA</v>
          </cell>
          <cell r="B149">
            <v>805023423</v>
          </cell>
        </row>
        <row r="150">
          <cell r="A150" t="str">
            <v>SINERGIA GLOBAL EN SALUD</v>
          </cell>
          <cell r="B150">
            <v>900363673</v>
          </cell>
        </row>
        <row r="151">
          <cell r="A151" t="str">
            <v>SU IPS SAS</v>
          </cell>
          <cell r="B151">
            <v>805013193</v>
          </cell>
        </row>
        <row r="152">
          <cell r="A152" t="str">
            <v>SURGIR LTDA</v>
          </cell>
          <cell r="B152">
            <v>800170915</v>
          </cell>
        </row>
        <row r="153">
          <cell r="A153" t="str">
            <v>VILLA SALUD IPS SAS</v>
          </cell>
          <cell r="B153">
            <v>900916542</v>
          </cell>
        </row>
        <row r="154">
          <cell r="A154" t="str">
            <v>UCI VALLE S.A.S</v>
          </cell>
          <cell r="B154">
            <v>900653672</v>
          </cell>
        </row>
        <row r="155">
          <cell r="A155" t="str">
            <v xml:space="preserve">UNIDAD QUIRURGICA RAMON YCAJAL LTDA </v>
          </cell>
          <cell r="B155">
            <v>800193618</v>
          </cell>
        </row>
        <row r="156">
          <cell r="A156" t="str">
            <v>UNIDAD RESPIRATORIA RESPIRAR</v>
          </cell>
          <cell r="B156">
            <v>830515000</v>
          </cell>
        </row>
        <row r="157">
          <cell r="A157">
            <v>0</v>
          </cell>
          <cell r="B157">
            <v>0</v>
          </cell>
        </row>
      </sheetData>
      <sheetData sheetId="2" refreshError="1">
        <row r="1">
          <cell r="J1">
            <v>1</v>
          </cell>
        </row>
        <row r="2">
          <cell r="A2" t="str">
            <v>ALIANSALUD EPS</v>
          </cell>
          <cell r="B2">
            <v>830113831</v>
          </cell>
          <cell r="J2">
            <v>2</v>
          </cell>
        </row>
        <row r="3">
          <cell r="A3" t="str">
            <v>ASMET SALUD EPS</v>
          </cell>
          <cell r="B3">
            <v>817000248</v>
          </cell>
          <cell r="J3">
            <v>3</v>
          </cell>
        </row>
        <row r="4">
          <cell r="A4" t="str">
            <v>ASOCIACION INDIGENA DEL CAUCA - AIC</v>
          </cell>
          <cell r="B4">
            <v>817001773</v>
          </cell>
          <cell r="J4">
            <v>4</v>
          </cell>
        </row>
        <row r="5">
          <cell r="A5" t="str">
            <v>COMFAMILIAR DE NARIÑO</v>
          </cell>
          <cell r="B5">
            <v>891280008</v>
          </cell>
        </row>
        <row r="6">
          <cell r="A6" t="str">
            <v>COMFENALCO</v>
          </cell>
          <cell r="B6">
            <v>890303093</v>
          </cell>
        </row>
        <row r="7">
          <cell r="A7" t="str">
            <v>COMPARTA EPS-S</v>
          </cell>
          <cell r="B7">
            <v>804002105</v>
          </cell>
        </row>
        <row r="8">
          <cell r="A8" t="str">
            <v>COOMEVA EPS SA</v>
          </cell>
          <cell r="B8">
            <v>805000427</v>
          </cell>
        </row>
        <row r="9">
          <cell r="A9" t="str">
            <v>COOSALUD</v>
          </cell>
          <cell r="B9">
            <v>900226715</v>
          </cell>
        </row>
        <row r="10">
          <cell r="A10" t="str">
            <v>CRUZ BLANCA EPS</v>
          </cell>
          <cell r="B10">
            <v>830009783</v>
          </cell>
        </row>
        <row r="11">
          <cell r="A11" t="str">
            <v>EMSSANAR EPS</v>
          </cell>
          <cell r="B11">
            <v>814000337</v>
          </cell>
        </row>
        <row r="12">
          <cell r="A12" t="str">
            <v>AMBUQ  ASOCIACION BARRIOS UNIDOS DE QUIBDO</v>
          </cell>
          <cell r="B12">
            <v>818000140</v>
          </cell>
        </row>
        <row r="13">
          <cell r="A13" t="str">
            <v>INSTITUTO DEPARTAMENTAL DE SALUD DE NARIÑO</v>
          </cell>
          <cell r="B13">
            <v>891280001</v>
          </cell>
        </row>
        <row r="14">
          <cell r="A14" t="str">
            <v>SECRETARIA DE SALUD GOBERNACION EL META</v>
          </cell>
          <cell r="B14">
            <v>890303461</v>
          </cell>
        </row>
        <row r="15">
          <cell r="A15" t="str">
            <v>COMFAMILIAR DEL HUILA</v>
          </cell>
          <cell r="B15">
            <v>891180008</v>
          </cell>
        </row>
        <row r="16">
          <cell r="A16" t="str">
            <v>EPS SANITAS</v>
          </cell>
          <cell r="B16">
            <v>800251440</v>
          </cell>
        </row>
        <row r="17">
          <cell r="A17" t="str">
            <v>SURA - EPS Y MEDICINA PREPAGADA SURAMERICANA S.A.</v>
          </cell>
          <cell r="B17">
            <v>800088702</v>
          </cell>
        </row>
        <row r="18">
          <cell r="A18" t="str">
            <v>FAMISANAR EPS</v>
          </cell>
          <cell r="B18">
            <v>830000364</v>
          </cell>
        </row>
        <row r="19">
          <cell r="A19" t="str">
            <v>SECRETARIA DE SALUD GOBERNACION DEL VALLE DEL CAUCA</v>
          </cell>
          <cell r="B19">
            <v>890399029</v>
          </cell>
        </row>
        <row r="20">
          <cell r="A20" t="str">
            <v>MALLAMAS EPS-I</v>
          </cell>
          <cell r="B20">
            <v>837000084</v>
          </cell>
        </row>
        <row r="21">
          <cell r="A21" t="str">
            <v>MEDIMAS EPS SAS</v>
          </cell>
          <cell r="B21">
            <v>901097473</v>
          </cell>
        </row>
        <row r="22">
          <cell r="A22" t="str">
            <v>NUEVA EPS</v>
          </cell>
          <cell r="B22">
            <v>900156264</v>
          </cell>
        </row>
        <row r="23">
          <cell r="A23" t="str">
            <v>SALUD TOTAL EPS</v>
          </cell>
          <cell r="B23">
            <v>800130907</v>
          </cell>
        </row>
        <row r="24">
          <cell r="A24" t="str">
            <v>SECRETARIA DISTRITAL DE SALUD  DE BUENAVENTURA</v>
          </cell>
          <cell r="B24">
            <v>890399045</v>
          </cell>
        </row>
        <row r="25">
          <cell r="A25" t="str">
            <v>SERVICIO OCCIDENTAL DE SALUD  SOS</v>
          </cell>
          <cell r="B25">
            <v>805001157</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K12"/>
  <sheetViews>
    <sheetView workbookViewId="0">
      <selection activeCell="O14" sqref="O14"/>
    </sheetView>
  </sheetViews>
  <sheetFormatPr baseColWidth="10" defaultColWidth="8.7265625" defaultRowHeight="14.5" x14ac:dyDescent="0.35"/>
  <sheetData>
    <row r="2" spans="1:11" ht="18.5" x14ac:dyDescent="0.45">
      <c r="D2" s="98" t="s">
        <v>0</v>
      </c>
      <c r="E2" s="98"/>
      <c r="F2" s="98"/>
      <c r="G2" s="98"/>
      <c r="H2" s="98"/>
      <c r="I2" s="98"/>
    </row>
    <row r="4" spans="1:11" x14ac:dyDescent="0.35">
      <c r="A4" s="1"/>
      <c r="B4" s="1"/>
      <c r="C4" s="2"/>
      <c r="D4" s="1"/>
      <c r="E4" s="2"/>
      <c r="F4" s="2"/>
      <c r="G4" s="3"/>
      <c r="H4" s="3"/>
      <c r="I4" s="3"/>
      <c r="J4" s="4">
        <v>43976263</v>
      </c>
      <c r="K4" s="2"/>
    </row>
    <row r="5" spans="1:11" x14ac:dyDescent="0.35">
      <c r="A5" s="5" t="s">
        <v>1</v>
      </c>
      <c r="B5" s="5" t="s">
        <v>2</v>
      </c>
      <c r="C5" s="5" t="s">
        <v>3</v>
      </c>
      <c r="D5" s="5" t="s">
        <v>4</v>
      </c>
      <c r="E5" s="5" t="s">
        <v>5</v>
      </c>
      <c r="F5" s="6" t="s">
        <v>6</v>
      </c>
      <c r="G5" s="7" t="s">
        <v>7</v>
      </c>
      <c r="H5" s="7" t="s">
        <v>8</v>
      </c>
      <c r="I5" s="7" t="s">
        <v>9</v>
      </c>
      <c r="J5" s="7" t="s">
        <v>10</v>
      </c>
      <c r="K5" s="5" t="s">
        <v>11</v>
      </c>
    </row>
    <row r="6" spans="1:11" ht="16" x14ac:dyDescent="0.35">
      <c r="A6" s="8" t="s">
        <v>12</v>
      </c>
      <c r="B6" s="8" t="s">
        <v>13</v>
      </c>
      <c r="C6" s="9" t="s">
        <v>14</v>
      </c>
      <c r="D6" s="8">
        <v>890303093</v>
      </c>
      <c r="E6" s="10">
        <v>44887</v>
      </c>
      <c r="F6" s="10">
        <v>44908</v>
      </c>
      <c r="G6" s="11">
        <v>5109338</v>
      </c>
      <c r="H6" s="11">
        <v>0</v>
      </c>
      <c r="I6" s="11">
        <v>0</v>
      </c>
      <c r="J6" s="11">
        <v>5109338</v>
      </c>
      <c r="K6" s="12"/>
    </row>
    <row r="7" spans="1:11" ht="16" x14ac:dyDescent="0.35">
      <c r="A7" s="8" t="s">
        <v>15</v>
      </c>
      <c r="B7" s="8" t="s">
        <v>16</v>
      </c>
      <c r="C7" s="9" t="s">
        <v>17</v>
      </c>
      <c r="D7" s="8">
        <v>890303093</v>
      </c>
      <c r="E7" s="10">
        <v>44826</v>
      </c>
      <c r="F7" s="10">
        <v>45000</v>
      </c>
      <c r="G7" s="11">
        <v>12750402</v>
      </c>
      <c r="H7" s="11">
        <v>0</v>
      </c>
      <c r="I7" s="11">
        <v>0</v>
      </c>
      <c r="J7" s="11">
        <v>12750402</v>
      </c>
      <c r="K7" s="12" t="s">
        <v>18</v>
      </c>
    </row>
    <row r="8" spans="1:11" ht="16" x14ac:dyDescent="0.35">
      <c r="A8" s="8" t="s">
        <v>19</v>
      </c>
      <c r="B8" s="8" t="s">
        <v>20</v>
      </c>
      <c r="C8" s="9" t="s">
        <v>17</v>
      </c>
      <c r="D8" s="8">
        <v>890303093</v>
      </c>
      <c r="E8" s="10">
        <v>44915</v>
      </c>
      <c r="F8" s="10">
        <v>45000</v>
      </c>
      <c r="G8" s="11">
        <v>326452</v>
      </c>
      <c r="H8" s="11">
        <v>0</v>
      </c>
      <c r="I8" s="11">
        <v>0</v>
      </c>
      <c r="J8" s="11">
        <v>326452</v>
      </c>
      <c r="K8" s="12" t="s">
        <v>18</v>
      </c>
    </row>
    <row r="9" spans="1:11" ht="16" x14ac:dyDescent="0.35">
      <c r="A9" s="8" t="s">
        <v>21</v>
      </c>
      <c r="B9" s="8" t="s">
        <v>22</v>
      </c>
      <c r="C9" s="9" t="s">
        <v>17</v>
      </c>
      <c r="D9" s="8">
        <v>890303093</v>
      </c>
      <c r="E9" s="10">
        <v>45042</v>
      </c>
      <c r="F9" s="10">
        <v>45056</v>
      </c>
      <c r="G9" s="11">
        <v>87700</v>
      </c>
      <c r="H9" s="11">
        <v>0</v>
      </c>
      <c r="I9" s="11">
        <v>0</v>
      </c>
      <c r="J9" s="11">
        <v>87700</v>
      </c>
      <c r="K9" s="12" t="s">
        <v>18</v>
      </c>
    </row>
    <row r="10" spans="1:11" ht="16" x14ac:dyDescent="0.35">
      <c r="A10" s="8" t="s">
        <v>23</v>
      </c>
      <c r="B10" s="8" t="s">
        <v>24</v>
      </c>
      <c r="C10" s="9" t="s">
        <v>17</v>
      </c>
      <c r="D10" s="8">
        <v>890303093</v>
      </c>
      <c r="E10" s="10">
        <v>45050</v>
      </c>
      <c r="F10" s="10">
        <v>45090</v>
      </c>
      <c r="G10" s="11">
        <v>4209734</v>
      </c>
      <c r="H10" s="11">
        <v>0</v>
      </c>
      <c r="I10" s="11">
        <v>0</v>
      </c>
      <c r="J10" s="11">
        <v>4209734</v>
      </c>
      <c r="K10" s="12" t="s">
        <v>18</v>
      </c>
    </row>
    <row r="11" spans="1:11" ht="16" x14ac:dyDescent="0.35">
      <c r="A11" s="8" t="s">
        <v>25</v>
      </c>
      <c r="B11" s="8" t="s">
        <v>26</v>
      </c>
      <c r="C11" s="9" t="s">
        <v>14</v>
      </c>
      <c r="D11" s="8">
        <v>890303093</v>
      </c>
      <c r="E11" s="10">
        <v>45557</v>
      </c>
      <c r="F11" s="10">
        <v>45614</v>
      </c>
      <c r="G11" s="11">
        <v>19281516</v>
      </c>
      <c r="H11" s="11">
        <v>0</v>
      </c>
      <c r="I11" s="11">
        <v>0</v>
      </c>
      <c r="J11" s="11">
        <v>19281516</v>
      </c>
      <c r="K11" s="12" t="s">
        <v>18</v>
      </c>
    </row>
    <row r="12" spans="1:11" ht="16" x14ac:dyDescent="0.35">
      <c r="A12" s="8" t="s">
        <v>27</v>
      </c>
      <c r="B12" s="8" t="s">
        <v>28</v>
      </c>
      <c r="C12" s="9" t="s">
        <v>17</v>
      </c>
      <c r="D12" s="8">
        <v>890303093</v>
      </c>
      <c r="E12" s="10">
        <v>45554</v>
      </c>
      <c r="F12" s="10">
        <v>45614</v>
      </c>
      <c r="G12" s="11">
        <v>2211121</v>
      </c>
      <c r="H12" s="11">
        <v>0</v>
      </c>
      <c r="I12" s="11">
        <v>0</v>
      </c>
      <c r="J12" s="11">
        <v>2211121</v>
      </c>
      <c r="K12" s="12" t="s">
        <v>18</v>
      </c>
    </row>
  </sheetData>
  <mergeCells count="1">
    <mergeCell ref="D2:I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6A803-BA9C-4B71-B7D2-73DD68A0DA60}">
  <dimension ref="A1:AZ9"/>
  <sheetViews>
    <sheetView workbookViewId="0">
      <selection activeCell="G17" sqref="G17"/>
    </sheetView>
  </sheetViews>
  <sheetFormatPr baseColWidth="10" defaultRowHeight="14.5" x14ac:dyDescent="0.35"/>
  <cols>
    <col min="1" max="1" width="9.90625" customWidth="1"/>
    <col min="3" max="3" width="6.36328125" bestFit="1" customWidth="1"/>
    <col min="4" max="4" width="6.6328125" bestFit="1" customWidth="1"/>
    <col min="12" max="12" width="14.90625" customWidth="1"/>
    <col min="16" max="16" width="17" bestFit="1" customWidth="1"/>
    <col min="17" max="17" width="12.453125" customWidth="1"/>
    <col min="18" max="18" width="14.453125" bestFit="1" customWidth="1"/>
    <col min="21" max="21" width="8.7265625" bestFit="1" customWidth="1"/>
    <col min="32" max="32" width="11.7265625" customWidth="1"/>
    <col min="34" max="34" width="11.7265625" customWidth="1"/>
    <col min="42" max="42" width="13.81640625" customWidth="1"/>
    <col min="44" max="44" width="13.6328125" customWidth="1"/>
    <col min="45" max="45" width="11" customWidth="1"/>
    <col min="46" max="46" width="12.08984375" customWidth="1"/>
    <col min="49" max="49" width="13.1796875" customWidth="1"/>
    <col min="50" max="50" width="12.81640625" customWidth="1"/>
    <col min="52" max="52" width="13.08984375" customWidth="1"/>
  </cols>
  <sheetData>
    <row r="1" spans="1:52" s="23" customFormat="1" x14ac:dyDescent="0.35">
      <c r="A1" s="13">
        <v>45808</v>
      </c>
      <c r="B1" s="14"/>
      <c r="C1" s="14"/>
      <c r="D1" s="14"/>
      <c r="E1" s="14"/>
      <c r="F1" s="14"/>
      <c r="G1" s="15"/>
      <c r="H1" s="15"/>
      <c r="I1" s="16">
        <f>+SUBTOTAL(9,I3:I1048576)</f>
        <v>43976263</v>
      </c>
      <c r="J1" s="16">
        <f>+SUBTOTAL(9,J3:J1048576)</f>
        <v>43976263</v>
      </c>
      <c r="K1" s="17">
        <f>+J1-SUM(AL1:AT1)</f>
        <v>0</v>
      </c>
      <c r="L1" s="18"/>
      <c r="M1" s="19">
        <f>+SUBTOTAL(9,M3:M2823)</f>
        <v>87700</v>
      </c>
      <c r="N1" s="20"/>
      <c r="O1" s="18"/>
      <c r="P1" s="18"/>
      <c r="Q1" s="15"/>
      <c r="R1" s="18"/>
      <c r="S1" s="15"/>
      <c r="T1" s="15"/>
      <c r="U1" s="15"/>
      <c r="V1" s="15"/>
      <c r="W1" s="18"/>
      <c r="X1" s="18"/>
      <c r="Y1" s="16">
        <f t="shared" ref="Y1:AB1" si="0">+SUBTOTAL(9,Y3:Y2823)</f>
        <v>43976263</v>
      </c>
      <c r="Z1" s="16">
        <f t="shared" si="0"/>
        <v>43976263</v>
      </c>
      <c r="AA1" s="16">
        <f t="shared" si="0"/>
        <v>0</v>
      </c>
      <c r="AB1" s="16">
        <f t="shared" si="0"/>
        <v>28600588</v>
      </c>
      <c r="AC1" s="18"/>
      <c r="AD1" s="18"/>
      <c r="AE1" s="19">
        <f>+SUBTOTAL(9,AE3:AE2823)</f>
        <v>28600588</v>
      </c>
      <c r="AF1" s="18"/>
      <c r="AG1" s="18"/>
      <c r="AH1" s="18"/>
      <c r="AI1" s="18"/>
      <c r="AJ1" s="18"/>
      <c r="AK1" s="18"/>
      <c r="AL1" s="19">
        <f t="shared" ref="AL1:AU1" si="1">+SUBTOTAL(9,AL3:AL2823)</f>
        <v>2211121</v>
      </c>
      <c r="AM1" s="19">
        <f t="shared" si="1"/>
        <v>41677442</v>
      </c>
      <c r="AN1" s="19">
        <f t="shared" si="1"/>
        <v>0</v>
      </c>
      <c r="AO1" s="19">
        <f t="shared" si="1"/>
        <v>0</v>
      </c>
      <c r="AP1" s="19">
        <f t="shared" si="1"/>
        <v>0</v>
      </c>
      <c r="AQ1" s="19">
        <f t="shared" si="1"/>
        <v>0</v>
      </c>
      <c r="AR1" s="19">
        <f t="shared" si="1"/>
        <v>0</v>
      </c>
      <c r="AS1" s="19">
        <f t="shared" si="1"/>
        <v>0</v>
      </c>
      <c r="AT1" s="19">
        <f t="shared" si="1"/>
        <v>87700</v>
      </c>
      <c r="AU1" s="19">
        <f t="shared" si="1"/>
        <v>2211121</v>
      </c>
      <c r="AV1" s="21"/>
      <c r="AW1" s="21"/>
      <c r="AX1" s="21"/>
      <c r="AY1" s="21"/>
      <c r="AZ1" s="22"/>
    </row>
    <row r="2" spans="1:52" s="23" customFormat="1" ht="31.5" x14ac:dyDescent="0.35">
      <c r="A2" s="24" t="s">
        <v>29</v>
      </c>
      <c r="B2" s="24" t="s">
        <v>30</v>
      </c>
      <c r="C2" s="24" t="s">
        <v>31</v>
      </c>
      <c r="D2" s="24" t="s">
        <v>32</v>
      </c>
      <c r="E2" s="24" t="s">
        <v>2</v>
      </c>
      <c r="F2" s="24" t="s">
        <v>33</v>
      </c>
      <c r="G2" s="25" t="s">
        <v>34</v>
      </c>
      <c r="H2" s="25" t="s">
        <v>35</v>
      </c>
      <c r="I2" s="26" t="s">
        <v>36</v>
      </c>
      <c r="J2" s="26" t="s">
        <v>37</v>
      </c>
      <c r="K2" s="27" t="s">
        <v>38</v>
      </c>
      <c r="L2" s="28" t="str">
        <f ca="1">+CONCATENATE("ESTADO EPS ",TEXT(TODAY(),"DD-MM-YYYY"))</f>
        <v>ESTADO EPS 02-07-2025</v>
      </c>
      <c r="M2" s="29" t="s">
        <v>39</v>
      </c>
      <c r="N2" s="30" t="s">
        <v>40</v>
      </c>
      <c r="O2" s="31" t="s">
        <v>41</v>
      </c>
      <c r="P2" s="31" t="s">
        <v>42</v>
      </c>
      <c r="Q2" s="32" t="s">
        <v>43</v>
      </c>
      <c r="R2" s="33" t="s">
        <v>44</v>
      </c>
      <c r="S2" s="33" t="s">
        <v>45</v>
      </c>
      <c r="T2" s="33" t="s">
        <v>46</v>
      </c>
      <c r="U2" s="33" t="s">
        <v>47</v>
      </c>
      <c r="V2" s="33" t="s">
        <v>48</v>
      </c>
      <c r="W2" s="34" t="s">
        <v>49</v>
      </c>
      <c r="X2" s="34" t="s">
        <v>50</v>
      </c>
      <c r="Y2" s="35" t="s">
        <v>51</v>
      </c>
      <c r="Z2" s="35" t="s">
        <v>52</v>
      </c>
      <c r="AA2" s="35" t="s">
        <v>53</v>
      </c>
      <c r="AB2" s="35" t="s">
        <v>56</v>
      </c>
      <c r="AC2" s="34" t="s">
        <v>57</v>
      </c>
      <c r="AD2" s="34" t="s">
        <v>58</v>
      </c>
      <c r="AE2" s="36" t="s">
        <v>59</v>
      </c>
      <c r="AF2" s="36" t="s">
        <v>60</v>
      </c>
      <c r="AG2" s="36" t="s">
        <v>61</v>
      </c>
      <c r="AH2" s="36" t="s">
        <v>62</v>
      </c>
      <c r="AI2" s="36" t="s">
        <v>63</v>
      </c>
      <c r="AJ2" s="36" t="s">
        <v>64</v>
      </c>
      <c r="AK2" s="36" t="s">
        <v>65</v>
      </c>
      <c r="AL2" s="37" t="s">
        <v>66</v>
      </c>
      <c r="AM2" s="37" t="s">
        <v>67</v>
      </c>
      <c r="AN2" s="37" t="s">
        <v>68</v>
      </c>
      <c r="AO2" s="37" t="s">
        <v>55</v>
      </c>
      <c r="AP2" s="37" t="s">
        <v>69</v>
      </c>
      <c r="AQ2" s="37" t="s">
        <v>54</v>
      </c>
      <c r="AR2" s="37" t="s">
        <v>70</v>
      </c>
      <c r="AS2" s="37" t="s">
        <v>71</v>
      </c>
      <c r="AT2" s="38" t="s">
        <v>72</v>
      </c>
      <c r="AU2" s="39" t="s">
        <v>73</v>
      </c>
      <c r="AV2" s="39" t="s">
        <v>74</v>
      </c>
      <c r="AW2" s="39" t="s">
        <v>75</v>
      </c>
      <c r="AX2" s="39" t="s">
        <v>76</v>
      </c>
      <c r="AY2" s="39" t="s">
        <v>77</v>
      </c>
      <c r="AZ2" s="39" t="s">
        <v>78</v>
      </c>
    </row>
    <row r="3" spans="1:52" s="23" customFormat="1" x14ac:dyDescent="0.35">
      <c r="A3" s="40">
        <v>800014918</v>
      </c>
      <c r="B3" s="41" t="s">
        <v>79</v>
      </c>
      <c r="C3" s="40"/>
      <c r="D3" s="40"/>
      <c r="E3" s="40" t="s">
        <v>22</v>
      </c>
      <c r="F3" s="40" t="s">
        <v>80</v>
      </c>
      <c r="G3" s="42">
        <v>45042</v>
      </c>
      <c r="H3" s="42">
        <v>45056</v>
      </c>
      <c r="I3" s="43">
        <v>87700</v>
      </c>
      <c r="J3" s="43">
        <v>87700</v>
      </c>
      <c r="K3" s="44" t="s">
        <v>81</v>
      </c>
      <c r="L3" s="44" t="s">
        <v>81</v>
      </c>
      <c r="M3" s="45">
        <v>87700</v>
      </c>
      <c r="N3" s="44">
        <v>137146286</v>
      </c>
      <c r="O3" s="44" t="s">
        <v>56</v>
      </c>
      <c r="P3" s="44" t="s">
        <v>82</v>
      </c>
      <c r="Q3" s="44"/>
      <c r="R3" s="44" t="s">
        <v>83</v>
      </c>
      <c r="S3" s="46">
        <v>45042</v>
      </c>
      <c r="T3" s="46">
        <v>45748</v>
      </c>
      <c r="U3" s="46">
        <v>45796</v>
      </c>
      <c r="V3" s="46"/>
      <c r="W3" s="47">
        <v>12</v>
      </c>
      <c r="X3" s="47" t="s">
        <v>114</v>
      </c>
      <c r="Y3" s="45">
        <v>87700</v>
      </c>
      <c r="Z3" s="45">
        <v>87700</v>
      </c>
      <c r="AA3" s="45">
        <v>0</v>
      </c>
      <c r="AB3" s="45">
        <v>0</v>
      </c>
      <c r="AC3" s="44"/>
      <c r="AD3" s="44" t="s">
        <v>84</v>
      </c>
      <c r="AE3" s="45">
        <v>0</v>
      </c>
      <c r="AF3" s="44"/>
      <c r="AG3" s="44"/>
      <c r="AH3" s="44"/>
      <c r="AI3" s="44" t="s">
        <v>85</v>
      </c>
      <c r="AJ3" s="44"/>
      <c r="AK3" s="44" t="s">
        <v>86</v>
      </c>
      <c r="AL3" s="45">
        <v>0</v>
      </c>
      <c r="AM3" s="45">
        <v>0</v>
      </c>
      <c r="AN3" s="45">
        <v>0</v>
      </c>
      <c r="AO3" s="45">
        <v>0</v>
      </c>
      <c r="AP3" s="45">
        <v>0</v>
      </c>
      <c r="AQ3" s="45">
        <v>0</v>
      </c>
      <c r="AR3" s="45">
        <v>0</v>
      </c>
      <c r="AS3" s="45">
        <v>0</v>
      </c>
      <c r="AT3" s="43">
        <v>87700</v>
      </c>
      <c r="AU3" s="45">
        <v>0</v>
      </c>
      <c r="AV3" s="45">
        <v>0</v>
      </c>
      <c r="AW3" s="44"/>
      <c r="AX3" s="44"/>
      <c r="AY3" s="44"/>
      <c r="AZ3" s="45">
        <v>0</v>
      </c>
    </row>
    <row r="4" spans="1:52" s="23" customFormat="1" x14ac:dyDescent="0.35">
      <c r="A4" s="40">
        <v>800014918</v>
      </c>
      <c r="B4" s="41" t="s">
        <v>79</v>
      </c>
      <c r="C4" s="40"/>
      <c r="D4" s="40"/>
      <c r="E4" s="40" t="s">
        <v>24</v>
      </c>
      <c r="F4" s="40" t="s">
        <v>87</v>
      </c>
      <c r="G4" s="42">
        <v>45050</v>
      </c>
      <c r="H4" s="42">
        <v>45090</v>
      </c>
      <c r="I4" s="43">
        <v>4209734</v>
      </c>
      <c r="J4" s="43">
        <v>4209734</v>
      </c>
      <c r="K4" s="44" t="s">
        <v>88</v>
      </c>
      <c r="L4" s="44" t="s">
        <v>88</v>
      </c>
      <c r="M4" s="45">
        <v>0</v>
      </c>
      <c r="N4" s="44"/>
      <c r="O4" s="44"/>
      <c r="P4" s="44"/>
      <c r="Q4" s="44"/>
      <c r="R4" s="44" t="s">
        <v>89</v>
      </c>
      <c r="S4" s="46">
        <v>45050</v>
      </c>
      <c r="T4" s="46">
        <v>45748</v>
      </c>
      <c r="U4" s="46"/>
      <c r="V4" s="46">
        <v>45755</v>
      </c>
      <c r="W4" s="47">
        <v>53</v>
      </c>
      <c r="X4" s="47" t="s">
        <v>115</v>
      </c>
      <c r="Y4" s="45">
        <v>4209734</v>
      </c>
      <c r="Z4" s="45">
        <v>4209734</v>
      </c>
      <c r="AA4" s="45">
        <v>0</v>
      </c>
      <c r="AB4" s="45">
        <v>4209734</v>
      </c>
      <c r="AC4" s="44" t="s">
        <v>90</v>
      </c>
      <c r="AD4" s="44" t="s">
        <v>91</v>
      </c>
      <c r="AE4" s="45">
        <v>4209734</v>
      </c>
      <c r="AF4" s="44" t="s">
        <v>56</v>
      </c>
      <c r="AG4" s="44" t="s">
        <v>90</v>
      </c>
      <c r="AH4" s="44" t="s">
        <v>92</v>
      </c>
      <c r="AI4" s="44" t="s">
        <v>93</v>
      </c>
      <c r="AJ4" s="44" t="s">
        <v>94</v>
      </c>
      <c r="AK4" s="44"/>
      <c r="AL4" s="45">
        <v>0</v>
      </c>
      <c r="AM4" s="43">
        <v>4209734</v>
      </c>
      <c r="AN4" s="45">
        <v>0</v>
      </c>
      <c r="AO4" s="45">
        <v>0</v>
      </c>
      <c r="AP4" s="45">
        <v>0</v>
      </c>
      <c r="AQ4" s="45">
        <v>0</v>
      </c>
      <c r="AR4" s="45">
        <v>0</v>
      </c>
      <c r="AS4" s="45">
        <v>0</v>
      </c>
      <c r="AT4" s="45">
        <v>0</v>
      </c>
      <c r="AU4" s="45">
        <v>0</v>
      </c>
      <c r="AV4" s="45">
        <v>0</v>
      </c>
      <c r="AW4" s="44"/>
      <c r="AX4" s="44"/>
      <c r="AY4" s="44"/>
      <c r="AZ4" s="45">
        <v>0</v>
      </c>
    </row>
    <row r="5" spans="1:52" s="23" customFormat="1" x14ac:dyDescent="0.35">
      <c r="A5" s="40">
        <v>800014918</v>
      </c>
      <c r="B5" s="41" t="s">
        <v>79</v>
      </c>
      <c r="C5" s="40"/>
      <c r="D5" s="40"/>
      <c r="E5" s="40" t="s">
        <v>13</v>
      </c>
      <c r="F5" s="40" t="s">
        <v>95</v>
      </c>
      <c r="G5" s="42">
        <v>44887</v>
      </c>
      <c r="H5" s="42">
        <v>44908</v>
      </c>
      <c r="I5" s="43">
        <v>5109338</v>
      </c>
      <c r="J5" s="43">
        <v>5109338</v>
      </c>
      <c r="K5" s="44" t="s">
        <v>88</v>
      </c>
      <c r="L5" s="44" t="s">
        <v>88</v>
      </c>
      <c r="M5" s="45">
        <v>0</v>
      </c>
      <c r="N5" s="44"/>
      <c r="O5" s="44"/>
      <c r="P5" s="44"/>
      <c r="Q5" s="44"/>
      <c r="R5" s="44" t="s">
        <v>89</v>
      </c>
      <c r="S5" s="46">
        <v>44887</v>
      </c>
      <c r="T5" s="46">
        <v>45748</v>
      </c>
      <c r="U5" s="46"/>
      <c r="V5" s="46">
        <v>45771</v>
      </c>
      <c r="W5" s="47">
        <v>37</v>
      </c>
      <c r="X5" s="47" t="s">
        <v>115</v>
      </c>
      <c r="Y5" s="45">
        <v>5109338</v>
      </c>
      <c r="Z5" s="45">
        <v>5109338</v>
      </c>
      <c r="AA5" s="45">
        <v>0</v>
      </c>
      <c r="AB5" s="45">
        <v>5109338</v>
      </c>
      <c r="AC5" s="44" t="s">
        <v>96</v>
      </c>
      <c r="AD5" s="44" t="s">
        <v>97</v>
      </c>
      <c r="AE5" s="45">
        <v>5109338</v>
      </c>
      <c r="AF5" s="44" t="s">
        <v>56</v>
      </c>
      <c r="AG5" s="44" t="s">
        <v>98</v>
      </c>
      <c r="AH5" s="44" t="s">
        <v>92</v>
      </c>
      <c r="AI5" s="44" t="s">
        <v>99</v>
      </c>
      <c r="AJ5" s="44" t="s">
        <v>94</v>
      </c>
      <c r="AK5" s="44"/>
      <c r="AL5" s="45">
        <v>0</v>
      </c>
      <c r="AM5" s="43">
        <v>5109338</v>
      </c>
      <c r="AN5" s="45">
        <v>0</v>
      </c>
      <c r="AO5" s="45">
        <v>0</v>
      </c>
      <c r="AP5" s="45">
        <v>0</v>
      </c>
      <c r="AQ5" s="45">
        <v>0</v>
      </c>
      <c r="AR5" s="45">
        <v>0</v>
      </c>
      <c r="AS5" s="45">
        <v>0</v>
      </c>
      <c r="AT5" s="45">
        <v>0</v>
      </c>
      <c r="AU5" s="45">
        <v>0</v>
      </c>
      <c r="AV5" s="45">
        <v>0</v>
      </c>
      <c r="AW5" s="44"/>
      <c r="AX5" s="44"/>
      <c r="AY5" s="44"/>
      <c r="AZ5" s="45">
        <v>0</v>
      </c>
    </row>
    <row r="6" spans="1:52" s="23" customFormat="1" x14ac:dyDescent="0.35">
      <c r="A6" s="40">
        <v>800014918</v>
      </c>
      <c r="B6" s="41" t="s">
        <v>79</v>
      </c>
      <c r="C6" s="40"/>
      <c r="D6" s="40"/>
      <c r="E6" s="40" t="s">
        <v>26</v>
      </c>
      <c r="F6" s="40" t="s">
        <v>100</v>
      </c>
      <c r="G6" s="42">
        <v>45557</v>
      </c>
      <c r="H6" s="42">
        <v>45614</v>
      </c>
      <c r="I6" s="43">
        <v>19281516</v>
      </c>
      <c r="J6" s="43">
        <v>19281516</v>
      </c>
      <c r="K6" s="44" t="s">
        <v>88</v>
      </c>
      <c r="L6" s="44" t="s">
        <v>88</v>
      </c>
      <c r="M6" s="45">
        <v>0</v>
      </c>
      <c r="N6" s="44"/>
      <c r="O6" s="44"/>
      <c r="P6" s="44"/>
      <c r="Q6" s="44"/>
      <c r="R6" s="44" t="s">
        <v>89</v>
      </c>
      <c r="S6" s="46">
        <v>45557</v>
      </c>
      <c r="T6" s="46">
        <v>45719</v>
      </c>
      <c r="U6" s="46"/>
      <c r="V6" s="46">
        <v>45799</v>
      </c>
      <c r="W6" s="47">
        <v>9</v>
      </c>
      <c r="X6" s="47" t="s">
        <v>114</v>
      </c>
      <c r="Y6" s="45">
        <v>19281516</v>
      </c>
      <c r="Z6" s="45">
        <v>19281516</v>
      </c>
      <c r="AA6" s="45">
        <v>0</v>
      </c>
      <c r="AB6" s="45">
        <v>19281516</v>
      </c>
      <c r="AC6" s="44" t="s">
        <v>101</v>
      </c>
      <c r="AD6" s="44"/>
      <c r="AE6" s="45">
        <v>19281516</v>
      </c>
      <c r="AF6" s="44" t="s">
        <v>56</v>
      </c>
      <c r="AG6" s="44" t="s">
        <v>102</v>
      </c>
      <c r="AH6" s="44" t="s">
        <v>92</v>
      </c>
      <c r="AI6" s="44" t="s">
        <v>103</v>
      </c>
      <c r="AJ6" s="44" t="s">
        <v>94</v>
      </c>
      <c r="AK6" s="44"/>
      <c r="AL6" s="45">
        <v>0</v>
      </c>
      <c r="AM6" s="43">
        <v>19281516</v>
      </c>
      <c r="AN6" s="45">
        <v>0</v>
      </c>
      <c r="AO6" s="45">
        <v>0</v>
      </c>
      <c r="AP6" s="45">
        <v>0</v>
      </c>
      <c r="AQ6" s="45">
        <v>0</v>
      </c>
      <c r="AR6" s="45">
        <v>0</v>
      </c>
      <c r="AS6" s="45">
        <v>0</v>
      </c>
      <c r="AT6" s="45">
        <v>0</v>
      </c>
      <c r="AU6" s="45">
        <v>0</v>
      </c>
      <c r="AV6" s="45">
        <v>0</v>
      </c>
      <c r="AW6" s="44"/>
      <c r="AX6" s="44"/>
      <c r="AY6" s="44"/>
      <c r="AZ6" s="45">
        <v>0</v>
      </c>
    </row>
    <row r="7" spans="1:52" s="23" customFormat="1" x14ac:dyDescent="0.35">
      <c r="A7" s="40">
        <v>800014918</v>
      </c>
      <c r="B7" s="41" t="s">
        <v>79</v>
      </c>
      <c r="C7" s="40"/>
      <c r="D7" s="40"/>
      <c r="E7" s="40" t="s">
        <v>16</v>
      </c>
      <c r="F7" s="40" t="s">
        <v>104</v>
      </c>
      <c r="G7" s="42">
        <v>44826</v>
      </c>
      <c r="H7" s="42">
        <v>45000</v>
      </c>
      <c r="I7" s="43">
        <v>12750402</v>
      </c>
      <c r="J7" s="43">
        <v>12750402</v>
      </c>
      <c r="K7" s="44" t="s">
        <v>88</v>
      </c>
      <c r="L7" s="44" t="s">
        <v>88</v>
      </c>
      <c r="M7" s="45">
        <v>0</v>
      </c>
      <c r="N7" s="44"/>
      <c r="O7" s="44"/>
      <c r="P7" s="44"/>
      <c r="Q7" s="44"/>
      <c r="R7" s="44" t="s">
        <v>105</v>
      </c>
      <c r="S7" s="46">
        <v>44826</v>
      </c>
      <c r="T7" s="46"/>
      <c r="U7" s="46"/>
      <c r="V7" s="46"/>
      <c r="W7" s="47" t="s">
        <v>116</v>
      </c>
      <c r="X7" s="47" t="s">
        <v>116</v>
      </c>
      <c r="Y7" s="45">
        <v>12750402</v>
      </c>
      <c r="Z7" s="45">
        <v>12750402</v>
      </c>
      <c r="AA7" s="45">
        <v>0</v>
      </c>
      <c r="AB7" s="45">
        <v>0</v>
      </c>
      <c r="AC7" s="44"/>
      <c r="AD7" s="44" t="s">
        <v>106</v>
      </c>
      <c r="AE7" s="45">
        <v>0</v>
      </c>
      <c r="AF7" s="44"/>
      <c r="AG7" s="44"/>
      <c r="AH7" s="44"/>
      <c r="AI7" s="44" t="s">
        <v>107</v>
      </c>
      <c r="AJ7" s="44"/>
      <c r="AK7" s="44"/>
      <c r="AL7" s="45">
        <v>0</v>
      </c>
      <c r="AM7" s="43">
        <v>12750402</v>
      </c>
      <c r="AN7" s="45">
        <v>0</v>
      </c>
      <c r="AO7" s="45">
        <v>0</v>
      </c>
      <c r="AP7" s="45">
        <v>0</v>
      </c>
      <c r="AQ7" s="45">
        <v>0</v>
      </c>
      <c r="AR7" s="45">
        <v>0</v>
      </c>
      <c r="AS7" s="45">
        <v>0</v>
      </c>
      <c r="AT7" s="45">
        <v>0</v>
      </c>
      <c r="AU7" s="45">
        <v>0</v>
      </c>
      <c r="AV7" s="45">
        <v>0</v>
      </c>
      <c r="AW7" s="44"/>
      <c r="AX7" s="44"/>
      <c r="AY7" s="44"/>
      <c r="AZ7" s="45">
        <v>0</v>
      </c>
    </row>
    <row r="8" spans="1:52" s="23" customFormat="1" x14ac:dyDescent="0.35">
      <c r="A8" s="40">
        <v>800014918</v>
      </c>
      <c r="B8" s="41" t="s">
        <v>79</v>
      </c>
      <c r="C8" s="40"/>
      <c r="D8" s="40"/>
      <c r="E8" s="40" t="s">
        <v>20</v>
      </c>
      <c r="F8" s="40" t="s">
        <v>108</v>
      </c>
      <c r="G8" s="42">
        <v>44915</v>
      </c>
      <c r="H8" s="42">
        <v>45000</v>
      </c>
      <c r="I8" s="43">
        <v>326452</v>
      </c>
      <c r="J8" s="43">
        <v>326452</v>
      </c>
      <c r="K8" s="44" t="s">
        <v>88</v>
      </c>
      <c r="L8" s="44" t="s">
        <v>88</v>
      </c>
      <c r="M8" s="45">
        <v>0</v>
      </c>
      <c r="N8" s="44"/>
      <c r="O8" s="44"/>
      <c r="P8" s="44"/>
      <c r="Q8" s="44"/>
      <c r="R8" s="44" t="s">
        <v>105</v>
      </c>
      <c r="S8" s="46">
        <v>44915</v>
      </c>
      <c r="T8" s="46"/>
      <c r="U8" s="46"/>
      <c r="V8" s="46"/>
      <c r="W8" s="47" t="s">
        <v>116</v>
      </c>
      <c r="X8" s="47" t="s">
        <v>116</v>
      </c>
      <c r="Y8" s="45">
        <v>326452</v>
      </c>
      <c r="Z8" s="45">
        <v>326452</v>
      </c>
      <c r="AA8" s="45">
        <v>0</v>
      </c>
      <c r="AB8" s="45">
        <v>0</v>
      </c>
      <c r="AC8" s="44"/>
      <c r="AD8" s="44" t="s">
        <v>109</v>
      </c>
      <c r="AE8" s="45">
        <v>0</v>
      </c>
      <c r="AF8" s="44"/>
      <c r="AG8" s="44"/>
      <c r="AH8" s="44"/>
      <c r="AI8" s="44" t="s">
        <v>110</v>
      </c>
      <c r="AJ8" s="44"/>
      <c r="AK8" s="44"/>
      <c r="AL8" s="45">
        <v>0</v>
      </c>
      <c r="AM8" s="43">
        <v>326452</v>
      </c>
      <c r="AN8" s="45">
        <v>0</v>
      </c>
      <c r="AO8" s="45">
        <v>0</v>
      </c>
      <c r="AP8" s="45">
        <v>0</v>
      </c>
      <c r="AQ8" s="45">
        <v>0</v>
      </c>
      <c r="AR8" s="45">
        <v>0</v>
      </c>
      <c r="AS8" s="45">
        <v>0</v>
      </c>
      <c r="AT8" s="45">
        <v>0</v>
      </c>
      <c r="AU8" s="45">
        <v>0</v>
      </c>
      <c r="AV8" s="45">
        <v>0</v>
      </c>
      <c r="AW8" s="44"/>
      <c r="AX8" s="44"/>
      <c r="AY8" s="44"/>
      <c r="AZ8" s="45">
        <v>0</v>
      </c>
    </row>
    <row r="9" spans="1:52" s="23" customFormat="1" x14ac:dyDescent="0.35">
      <c r="A9" s="40">
        <v>800014918</v>
      </c>
      <c r="B9" s="41" t="s">
        <v>79</v>
      </c>
      <c r="C9" s="40"/>
      <c r="D9" s="40"/>
      <c r="E9" s="40" t="s">
        <v>28</v>
      </c>
      <c r="F9" s="40" t="s">
        <v>111</v>
      </c>
      <c r="G9" s="42">
        <v>45554</v>
      </c>
      <c r="H9" s="42">
        <v>45614</v>
      </c>
      <c r="I9" s="43">
        <v>2211121</v>
      </c>
      <c r="J9" s="43">
        <v>2211121</v>
      </c>
      <c r="K9" s="44" t="s">
        <v>118</v>
      </c>
      <c r="L9" s="44" t="s">
        <v>118</v>
      </c>
      <c r="M9" s="45">
        <v>0</v>
      </c>
      <c r="N9" s="44"/>
      <c r="O9" s="44"/>
      <c r="P9" s="44"/>
      <c r="Q9" s="44"/>
      <c r="R9" s="44" t="s">
        <v>83</v>
      </c>
      <c r="S9" s="46">
        <v>45554</v>
      </c>
      <c r="T9" s="46">
        <v>45719</v>
      </c>
      <c r="U9" s="46">
        <v>45744</v>
      </c>
      <c r="V9" s="46"/>
      <c r="W9" s="47">
        <v>64</v>
      </c>
      <c r="X9" s="47" t="s">
        <v>117</v>
      </c>
      <c r="Y9" s="45">
        <v>2211121</v>
      </c>
      <c r="Z9" s="45">
        <v>2211121</v>
      </c>
      <c r="AA9" s="45">
        <v>0</v>
      </c>
      <c r="AB9" s="45">
        <v>0</v>
      </c>
      <c r="AC9" s="44"/>
      <c r="AD9" s="44"/>
      <c r="AE9" s="45">
        <v>0</v>
      </c>
      <c r="AF9" s="44"/>
      <c r="AG9" s="44"/>
      <c r="AH9" s="44"/>
      <c r="AI9" s="44" t="s">
        <v>112</v>
      </c>
      <c r="AJ9" s="44"/>
      <c r="AK9" s="44" t="s">
        <v>113</v>
      </c>
      <c r="AL9" s="45">
        <v>2211121</v>
      </c>
      <c r="AM9" s="45">
        <v>0</v>
      </c>
      <c r="AN9" s="45">
        <v>0</v>
      </c>
      <c r="AO9" s="45">
        <v>0</v>
      </c>
      <c r="AP9" s="45">
        <v>0</v>
      </c>
      <c r="AQ9" s="45">
        <v>0</v>
      </c>
      <c r="AR9" s="45">
        <v>0</v>
      </c>
      <c r="AS9" s="45">
        <v>0</v>
      </c>
      <c r="AT9" s="45">
        <v>0</v>
      </c>
      <c r="AU9" s="45">
        <v>2211121</v>
      </c>
      <c r="AV9" s="45">
        <v>0</v>
      </c>
      <c r="AW9" s="44">
        <v>4800068655</v>
      </c>
      <c r="AX9" s="46">
        <v>45792</v>
      </c>
      <c r="AY9" s="44" t="s">
        <v>119</v>
      </c>
      <c r="AZ9" s="45">
        <v>0</v>
      </c>
    </row>
  </sheetData>
  <protectedRanges>
    <protectedRange algorithmName="SHA-512" hashValue="9+ah9tJAD1d4FIK7boMSAp9ZhkqWOsKcliwsS35JSOsk0Aea+c/2yFVjBeVDsv7trYxT+iUP9dPVCIbjcjaMoQ==" saltValue="Z7GArlXd1BdcXotzmJqK/w==" spinCount="100000" sqref="A3:A9" name="Rango1_1_1"/>
    <protectedRange algorithmName="SHA-512" hashValue="9+ah9tJAD1d4FIK7boMSAp9ZhkqWOsKcliwsS35JSOsk0Aea+c/2yFVjBeVDsv7trYxT+iUP9dPVCIbjcjaMoQ==" saltValue="Z7GArlXd1BdcXotzmJqK/w==" spinCount="100000" sqref="B3:B9" name="Rango1_1_1_1"/>
  </protectedRanges>
  <autoFilter ref="A2:AZ9" xr:uid="{A856A803-BA9C-4B71-B7D2-73DD68A0DA60}"/>
  <conditionalFormatting sqref="E1">
    <cfRule type="duplicateValues" dxfId="29" priority="26"/>
    <cfRule type="duplicateValues" dxfId="28" priority="27"/>
    <cfRule type="duplicateValues" dxfId="27" priority="28"/>
    <cfRule type="duplicateValues" dxfId="26" priority="29"/>
    <cfRule type="duplicateValues" dxfId="25" priority="30"/>
  </conditionalFormatting>
  <conditionalFormatting sqref="E2">
    <cfRule type="duplicateValues" dxfId="24" priority="21"/>
    <cfRule type="duplicateValues" dxfId="23" priority="22"/>
    <cfRule type="duplicateValues" dxfId="22" priority="23"/>
    <cfRule type="duplicateValues" dxfId="21" priority="24"/>
    <cfRule type="duplicateValues" dxfId="20" priority="25"/>
  </conditionalFormatting>
  <conditionalFormatting sqref="E3:E9">
    <cfRule type="duplicateValues" dxfId="19" priority="18"/>
    <cfRule type="duplicateValues" dxfId="18" priority="19"/>
    <cfRule type="duplicateValues" dxfId="17" priority="20"/>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0917-6F09-44B4-9DA5-438EB749321B}">
  <dimension ref="B1:J42"/>
  <sheetViews>
    <sheetView showGridLines="0" tabSelected="1" zoomScaleNormal="100" workbookViewId="0">
      <selection activeCell="J10" sqref="J10"/>
    </sheetView>
  </sheetViews>
  <sheetFormatPr baseColWidth="10" defaultColWidth="10.90625" defaultRowHeight="12.5" x14ac:dyDescent="0.25"/>
  <cols>
    <col min="1" max="1" width="1" style="48" customWidth="1"/>
    <col min="2" max="2" width="10.90625" style="48"/>
    <col min="3" max="3" width="17.54296875" style="48" customWidth="1"/>
    <col min="4" max="4" width="11.54296875" style="48" customWidth="1"/>
    <col min="5" max="8" width="10.90625" style="48"/>
    <col min="9" max="9" width="22.54296875" style="48" customWidth="1"/>
    <col min="10" max="10" width="14" style="48" customWidth="1"/>
    <col min="11" max="11" width="1.81640625" style="48" customWidth="1"/>
    <col min="12" max="16384" width="10.90625" style="48"/>
  </cols>
  <sheetData>
    <row r="1" spans="2:10" ht="6" customHeight="1" thickBot="1" x14ac:dyDescent="0.3"/>
    <row r="2" spans="2:10" ht="19.5" customHeight="1" x14ac:dyDescent="0.25">
      <c r="B2" s="49"/>
      <c r="C2" s="50"/>
      <c r="D2" s="99" t="s">
        <v>120</v>
      </c>
      <c r="E2" s="100"/>
      <c r="F2" s="100"/>
      <c r="G2" s="100"/>
      <c r="H2" s="100"/>
      <c r="I2" s="101"/>
      <c r="J2" s="105" t="s">
        <v>121</v>
      </c>
    </row>
    <row r="3" spans="2:10" ht="15.75" customHeight="1" thickBot="1" x14ac:dyDescent="0.3">
      <c r="B3" s="51"/>
      <c r="C3" s="52"/>
      <c r="D3" s="102"/>
      <c r="E3" s="103"/>
      <c r="F3" s="103"/>
      <c r="G3" s="103"/>
      <c r="H3" s="103"/>
      <c r="I3" s="104"/>
      <c r="J3" s="106"/>
    </row>
    <row r="4" spans="2:10" ht="13" x14ac:dyDescent="0.25">
      <c r="B4" s="51"/>
      <c r="C4" s="52"/>
      <c r="D4" s="53"/>
      <c r="E4" s="54"/>
      <c r="F4" s="54"/>
      <c r="G4" s="54"/>
      <c r="H4" s="54"/>
      <c r="I4" s="55"/>
      <c r="J4" s="56"/>
    </row>
    <row r="5" spans="2:10" ht="13" x14ac:dyDescent="0.25">
      <c r="B5" s="51"/>
      <c r="C5" s="52"/>
      <c r="D5" s="57" t="s">
        <v>122</v>
      </c>
      <c r="E5" s="58"/>
      <c r="F5" s="58"/>
      <c r="G5" s="58"/>
      <c r="H5" s="58"/>
      <c r="I5" s="59"/>
      <c r="J5" s="59" t="s">
        <v>123</v>
      </c>
    </row>
    <row r="6" spans="2:10" ht="13.5" thickBot="1" x14ac:dyDescent="0.3">
      <c r="B6" s="60"/>
      <c r="C6" s="61"/>
      <c r="D6" s="62"/>
      <c r="E6" s="63"/>
      <c r="F6" s="63"/>
      <c r="G6" s="63"/>
      <c r="H6" s="63"/>
      <c r="I6" s="64"/>
      <c r="J6" s="65"/>
    </row>
    <row r="7" spans="2:10" x14ac:dyDescent="0.25">
      <c r="B7" s="66"/>
      <c r="J7" s="67"/>
    </row>
    <row r="8" spans="2:10" x14ac:dyDescent="0.25">
      <c r="B8" s="66"/>
      <c r="J8" s="67"/>
    </row>
    <row r="9" spans="2:10" x14ac:dyDescent="0.25">
      <c r="B9" s="66"/>
      <c r="C9" s="48" t="s">
        <v>152</v>
      </c>
      <c r="J9" s="67"/>
    </row>
    <row r="10" spans="2:10" ht="13" x14ac:dyDescent="0.3">
      <c r="B10" s="66"/>
      <c r="C10" s="68"/>
      <c r="E10" s="69"/>
      <c r="H10" s="70"/>
      <c r="J10" s="67"/>
    </row>
    <row r="11" spans="2:10" x14ac:dyDescent="0.25">
      <c r="B11" s="66"/>
      <c r="J11" s="67"/>
    </row>
    <row r="12" spans="2:10" ht="13" x14ac:dyDescent="0.3">
      <c r="B12" s="66"/>
      <c r="C12" s="68" t="s">
        <v>153</v>
      </c>
      <c r="J12" s="67"/>
    </row>
    <row r="13" spans="2:10" ht="13" x14ac:dyDescent="0.3">
      <c r="B13" s="66"/>
      <c r="C13" s="68" t="s">
        <v>154</v>
      </c>
      <c r="J13" s="67"/>
    </row>
    <row r="14" spans="2:10" x14ac:dyDescent="0.25">
      <c r="B14" s="66"/>
      <c r="J14" s="67"/>
    </row>
    <row r="15" spans="2:10" x14ac:dyDescent="0.25">
      <c r="B15" s="66"/>
      <c r="C15" s="48" t="s">
        <v>155</v>
      </c>
      <c r="J15" s="67"/>
    </row>
    <row r="16" spans="2:10" x14ac:dyDescent="0.25">
      <c r="B16" s="66"/>
      <c r="C16" s="71"/>
      <c r="J16" s="67"/>
    </row>
    <row r="17" spans="2:10" ht="13" x14ac:dyDescent="0.25">
      <c r="B17" s="66"/>
      <c r="C17" s="48" t="s">
        <v>156</v>
      </c>
      <c r="D17" s="69"/>
      <c r="H17" s="72" t="s">
        <v>124</v>
      </c>
      <c r="I17" s="73" t="s">
        <v>125</v>
      </c>
      <c r="J17" s="67"/>
    </row>
    <row r="18" spans="2:10" ht="13" x14ac:dyDescent="0.3">
      <c r="B18" s="66"/>
      <c r="C18" s="68" t="s">
        <v>126</v>
      </c>
      <c r="D18" s="68"/>
      <c r="E18" s="68"/>
      <c r="F18" s="68"/>
      <c r="H18" s="74">
        <v>7</v>
      </c>
      <c r="I18" s="75">
        <v>43976263</v>
      </c>
      <c r="J18" s="67"/>
    </row>
    <row r="19" spans="2:10" x14ac:dyDescent="0.25">
      <c r="B19" s="66"/>
      <c r="C19" s="48" t="s">
        <v>127</v>
      </c>
      <c r="H19" s="76">
        <v>1</v>
      </c>
      <c r="I19" s="77">
        <v>2211121</v>
      </c>
      <c r="J19" s="67"/>
    </row>
    <row r="20" spans="2:10" x14ac:dyDescent="0.25">
      <c r="B20" s="66"/>
      <c r="C20" s="48" t="s">
        <v>128</v>
      </c>
      <c r="H20" s="76">
        <v>5</v>
      </c>
      <c r="I20" s="77">
        <v>41677442</v>
      </c>
      <c r="J20" s="67"/>
    </row>
    <row r="21" spans="2:10" x14ac:dyDescent="0.25">
      <c r="B21" s="66"/>
      <c r="C21" s="48" t="s">
        <v>129</v>
      </c>
      <c r="H21" s="76">
        <v>0</v>
      </c>
      <c r="I21" s="77">
        <v>0</v>
      </c>
      <c r="J21" s="67"/>
    </row>
    <row r="22" spans="2:10" x14ac:dyDescent="0.25">
      <c r="B22" s="66"/>
      <c r="C22" s="48" t="s">
        <v>130</v>
      </c>
      <c r="H22" s="76">
        <v>0</v>
      </c>
      <c r="I22" s="77">
        <v>0</v>
      </c>
      <c r="J22" s="67"/>
    </row>
    <row r="23" spans="2:10" x14ac:dyDescent="0.25">
      <c r="B23" s="66"/>
      <c r="C23" s="48" t="s">
        <v>131</v>
      </c>
      <c r="H23" s="76">
        <v>0</v>
      </c>
      <c r="I23" s="77">
        <v>0</v>
      </c>
      <c r="J23" s="67"/>
    </row>
    <row r="24" spans="2:10" ht="13" thickBot="1" x14ac:dyDescent="0.3">
      <c r="B24" s="66"/>
      <c r="C24" s="48" t="s">
        <v>132</v>
      </c>
      <c r="H24" s="78">
        <v>0</v>
      </c>
      <c r="I24" s="79">
        <v>0</v>
      </c>
      <c r="J24" s="67"/>
    </row>
    <row r="25" spans="2:10" ht="13" x14ac:dyDescent="0.3">
      <c r="B25" s="66"/>
      <c r="C25" s="68" t="s">
        <v>133</v>
      </c>
      <c r="D25" s="68"/>
      <c r="E25" s="68"/>
      <c r="F25" s="68"/>
      <c r="H25" s="74">
        <f>H19+H20+H21+H22+H24+H23</f>
        <v>6</v>
      </c>
      <c r="I25" s="75">
        <f>I19+I20+I21+I22+I24+I23</f>
        <v>43888563</v>
      </c>
      <c r="J25" s="67"/>
    </row>
    <row r="26" spans="2:10" x14ac:dyDescent="0.25">
      <c r="B26" s="66"/>
      <c r="C26" s="48" t="s">
        <v>134</v>
      </c>
      <c r="H26" s="76">
        <v>0</v>
      </c>
      <c r="I26" s="77">
        <v>0</v>
      </c>
      <c r="J26" s="67"/>
    </row>
    <row r="27" spans="2:10" ht="13" thickBot="1" x14ac:dyDescent="0.3">
      <c r="B27" s="66"/>
      <c r="C27" s="48" t="s">
        <v>71</v>
      </c>
      <c r="H27" s="78">
        <v>0</v>
      </c>
      <c r="I27" s="79">
        <v>0</v>
      </c>
      <c r="J27" s="67"/>
    </row>
    <row r="28" spans="2:10" ht="13" x14ac:dyDescent="0.3">
      <c r="B28" s="66"/>
      <c r="C28" s="68" t="s">
        <v>135</v>
      </c>
      <c r="D28" s="68"/>
      <c r="E28" s="68"/>
      <c r="F28" s="68"/>
      <c r="H28" s="74">
        <f>H26+H27</f>
        <v>0</v>
      </c>
      <c r="I28" s="75">
        <f>I26+I27</f>
        <v>0</v>
      </c>
      <c r="J28" s="67"/>
    </row>
    <row r="29" spans="2:10" ht="13.5" thickBot="1" x14ac:dyDescent="0.35">
      <c r="B29" s="66"/>
      <c r="C29" s="48" t="s">
        <v>136</v>
      </c>
      <c r="D29" s="68"/>
      <c r="E29" s="68"/>
      <c r="F29" s="68"/>
      <c r="H29" s="78">
        <v>1</v>
      </c>
      <c r="I29" s="79">
        <v>87700</v>
      </c>
      <c r="J29" s="67"/>
    </row>
    <row r="30" spans="2:10" ht="13" x14ac:dyDescent="0.3">
      <c r="B30" s="66"/>
      <c r="C30" s="68" t="s">
        <v>137</v>
      </c>
      <c r="D30" s="68"/>
      <c r="E30" s="68"/>
      <c r="F30" s="68"/>
      <c r="H30" s="76">
        <f>H29</f>
        <v>1</v>
      </c>
      <c r="I30" s="77">
        <f>I29</f>
        <v>87700</v>
      </c>
      <c r="J30" s="67"/>
    </row>
    <row r="31" spans="2:10" ht="13" x14ac:dyDescent="0.3">
      <c r="B31" s="66"/>
      <c r="C31" s="68"/>
      <c r="D31" s="68"/>
      <c r="E31" s="68"/>
      <c r="F31" s="68"/>
      <c r="H31" s="80"/>
      <c r="I31" s="75"/>
      <c r="J31" s="67"/>
    </row>
    <row r="32" spans="2:10" ht="13.5" thickBot="1" x14ac:dyDescent="0.35">
      <c r="B32" s="66"/>
      <c r="C32" s="68" t="s">
        <v>138</v>
      </c>
      <c r="D32" s="68"/>
      <c r="H32" s="81">
        <f>H25+H28+H30</f>
        <v>7</v>
      </c>
      <c r="I32" s="82">
        <f>I25+I28+I30</f>
        <v>43976263</v>
      </c>
      <c r="J32" s="67"/>
    </row>
    <row r="33" spans="2:10" ht="13.5" thickTop="1" x14ac:dyDescent="0.3">
      <c r="B33" s="66"/>
      <c r="C33" s="68"/>
      <c r="D33" s="68"/>
      <c r="H33" s="76">
        <f>+H18-H32</f>
        <v>0</v>
      </c>
      <c r="I33" s="77">
        <f>+I18-I32</f>
        <v>0</v>
      </c>
      <c r="J33" s="67"/>
    </row>
    <row r="34" spans="2:10" x14ac:dyDescent="0.25">
      <c r="B34" s="66"/>
      <c r="G34" s="83"/>
      <c r="H34" s="83"/>
      <c r="I34" s="83"/>
      <c r="J34" s="67"/>
    </row>
    <row r="35" spans="2:10" x14ac:dyDescent="0.25">
      <c r="B35" s="66"/>
      <c r="G35" s="83"/>
      <c r="H35" s="83"/>
      <c r="I35" s="83"/>
      <c r="J35" s="67"/>
    </row>
    <row r="36" spans="2:10" ht="13" x14ac:dyDescent="0.3">
      <c r="B36" s="66"/>
      <c r="C36" s="68"/>
      <c r="G36" s="83"/>
      <c r="H36" s="83"/>
      <c r="I36" s="83"/>
      <c r="J36" s="67"/>
    </row>
    <row r="37" spans="2:10" ht="13.5" thickBot="1" x14ac:dyDescent="0.35">
      <c r="B37" s="66"/>
      <c r="C37" s="84" t="s">
        <v>139</v>
      </c>
      <c r="D37" s="85"/>
      <c r="H37" s="84" t="s">
        <v>140</v>
      </c>
      <c r="I37" s="85"/>
      <c r="J37" s="67"/>
    </row>
    <row r="38" spans="2:10" ht="13" x14ac:dyDescent="0.3">
      <c r="B38" s="66"/>
      <c r="C38" s="68" t="s">
        <v>141</v>
      </c>
      <c r="D38" s="83"/>
      <c r="H38" s="86" t="s">
        <v>142</v>
      </c>
      <c r="I38" s="83"/>
      <c r="J38" s="67"/>
    </row>
    <row r="39" spans="2:10" ht="13" x14ac:dyDescent="0.3">
      <c r="B39" s="66"/>
      <c r="C39" s="68" t="s">
        <v>79</v>
      </c>
      <c r="H39" s="68" t="s">
        <v>143</v>
      </c>
      <c r="I39" s="83"/>
      <c r="J39" s="67"/>
    </row>
    <row r="40" spans="2:10" x14ac:dyDescent="0.25">
      <c r="B40" s="66"/>
      <c r="G40" s="83"/>
      <c r="H40" s="83"/>
      <c r="I40" s="83"/>
      <c r="J40" s="67"/>
    </row>
    <row r="41" spans="2:10" ht="12.75" customHeight="1" x14ac:dyDescent="0.25">
      <c r="B41" s="66"/>
      <c r="C41" s="107" t="s">
        <v>144</v>
      </c>
      <c r="D41" s="107"/>
      <c r="E41" s="107"/>
      <c r="F41" s="107"/>
      <c r="G41" s="107"/>
      <c r="H41" s="107"/>
      <c r="I41" s="107"/>
      <c r="J41" s="67"/>
    </row>
    <row r="42" spans="2:10" ht="18.75" customHeight="1" thickBot="1" x14ac:dyDescent="0.3">
      <c r="B42" s="87"/>
      <c r="C42" s="88"/>
      <c r="D42" s="88"/>
      <c r="E42" s="88"/>
      <c r="F42" s="88"/>
      <c r="G42" s="88"/>
      <c r="H42" s="88"/>
      <c r="I42" s="88"/>
      <c r="J42" s="89"/>
    </row>
  </sheetData>
  <mergeCells count="3">
    <mergeCell ref="D2:I3"/>
    <mergeCell ref="J2:J3"/>
    <mergeCell ref="C41:I41"/>
  </mergeCells>
  <pageMargins left="0.7" right="0.7" top="0.75" bottom="0.75" header="0.3" footer="0.3"/>
  <pageSetup scale="7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4D65E-E57C-4DEF-A18B-BB55657A56C6}">
  <dimension ref="B1:J37"/>
  <sheetViews>
    <sheetView showGridLines="0" zoomScale="84" zoomScaleNormal="84" zoomScaleSheetLayoutView="100" workbookViewId="0">
      <selection activeCell="H29" sqref="H29"/>
    </sheetView>
  </sheetViews>
  <sheetFormatPr baseColWidth="10" defaultColWidth="11.453125" defaultRowHeight="12.5" x14ac:dyDescent="0.25"/>
  <cols>
    <col min="1" max="1" width="4.453125" style="48" customWidth="1"/>
    <col min="2" max="2" width="11.453125" style="48"/>
    <col min="3" max="3" width="12.81640625" style="48" customWidth="1"/>
    <col min="4" max="4" width="22" style="48" customWidth="1"/>
    <col min="5" max="8" width="11.453125" style="48"/>
    <col min="9" max="9" width="24.81640625" style="48" customWidth="1"/>
    <col min="10" max="10" width="12.54296875" style="48" customWidth="1"/>
    <col min="11" max="11" width="1.81640625" style="48" customWidth="1"/>
    <col min="12" max="16384" width="11.453125" style="48"/>
  </cols>
  <sheetData>
    <row r="1" spans="2:10" ht="18" customHeight="1" thickBot="1" x14ac:dyDescent="0.3"/>
    <row r="2" spans="2:10" ht="19.5" customHeight="1" x14ac:dyDescent="0.25">
      <c r="B2" s="49"/>
      <c r="C2" s="50"/>
      <c r="D2" s="99" t="s">
        <v>145</v>
      </c>
      <c r="E2" s="100"/>
      <c r="F2" s="100"/>
      <c r="G2" s="100"/>
      <c r="H2" s="100"/>
      <c r="I2" s="101"/>
      <c r="J2" s="105" t="s">
        <v>121</v>
      </c>
    </row>
    <row r="3" spans="2:10" ht="15.75" customHeight="1" thickBot="1" x14ac:dyDescent="0.3">
      <c r="B3" s="51"/>
      <c r="C3" s="52"/>
      <c r="D3" s="102"/>
      <c r="E3" s="103"/>
      <c r="F3" s="103"/>
      <c r="G3" s="103"/>
      <c r="H3" s="103"/>
      <c r="I3" s="104"/>
      <c r="J3" s="106"/>
    </row>
    <row r="4" spans="2:10" ht="13" x14ac:dyDescent="0.25">
      <c r="B4" s="51"/>
      <c r="C4" s="52"/>
      <c r="E4" s="54"/>
      <c r="F4" s="54"/>
      <c r="G4" s="54"/>
      <c r="H4" s="54"/>
      <c r="I4" s="55"/>
      <c r="J4" s="56"/>
    </row>
    <row r="5" spans="2:10" ht="13" x14ac:dyDescent="0.25">
      <c r="B5" s="51"/>
      <c r="C5" s="52"/>
      <c r="D5" s="108" t="s">
        <v>146</v>
      </c>
      <c r="E5" s="109"/>
      <c r="F5" s="109"/>
      <c r="G5" s="109"/>
      <c r="H5" s="109"/>
      <c r="I5" s="110"/>
      <c r="J5" s="59" t="s">
        <v>147</v>
      </c>
    </row>
    <row r="6" spans="2:10" ht="13.5" thickBot="1" x14ac:dyDescent="0.3">
      <c r="B6" s="60"/>
      <c r="C6" s="61"/>
      <c r="D6" s="62"/>
      <c r="E6" s="63"/>
      <c r="F6" s="63"/>
      <c r="G6" s="63"/>
      <c r="H6" s="63"/>
      <c r="I6" s="64"/>
      <c r="J6" s="65"/>
    </row>
    <row r="7" spans="2:10" x14ac:dyDescent="0.25">
      <c r="B7" s="66"/>
      <c r="J7" s="67"/>
    </row>
    <row r="8" spans="2:10" x14ac:dyDescent="0.25">
      <c r="B8" s="66"/>
      <c r="J8" s="67"/>
    </row>
    <row r="9" spans="2:10" x14ac:dyDescent="0.25">
      <c r="B9" s="66"/>
      <c r="C9" s="48" t="str">
        <f>+'FOR-CSA-018'!C9</f>
        <v>Santiago de Cali, junio 21 2025</v>
      </c>
      <c r="D9" s="70"/>
      <c r="E9" s="69"/>
      <c r="J9" s="67"/>
    </row>
    <row r="10" spans="2:10" ht="13" x14ac:dyDescent="0.3">
      <c r="B10" s="66"/>
      <c r="C10" s="68"/>
      <c r="J10" s="67"/>
    </row>
    <row r="11" spans="2:10" ht="13" x14ac:dyDescent="0.3">
      <c r="B11" s="66"/>
      <c r="C11" s="68" t="str">
        <f>+'FOR-CSA-018'!C12</f>
        <v>Señores : E.S.E. HOSP UNIV ERASMO MEOZ</v>
      </c>
      <c r="J11" s="67"/>
    </row>
    <row r="12" spans="2:10" ht="13" x14ac:dyDescent="0.3">
      <c r="B12" s="66"/>
      <c r="C12" s="68" t="str">
        <f>+'FOR-CSA-018'!C13</f>
        <v>NIT: 800014918</v>
      </c>
      <c r="J12" s="67"/>
    </row>
    <row r="13" spans="2:10" x14ac:dyDescent="0.25">
      <c r="B13" s="66"/>
      <c r="J13" s="67"/>
    </row>
    <row r="14" spans="2:10" x14ac:dyDescent="0.25">
      <c r="B14" s="66"/>
      <c r="C14" s="48" t="s">
        <v>148</v>
      </c>
      <c r="J14" s="67"/>
    </row>
    <row r="15" spans="2:10" x14ac:dyDescent="0.25">
      <c r="B15" s="66"/>
      <c r="C15" s="71"/>
      <c r="J15" s="67"/>
    </row>
    <row r="16" spans="2:10" ht="13" x14ac:dyDescent="0.3">
      <c r="B16" s="66"/>
      <c r="C16" s="90"/>
      <c r="D16" s="69"/>
      <c r="H16" s="91" t="s">
        <v>124</v>
      </c>
      <c r="I16" s="91" t="s">
        <v>125</v>
      </c>
      <c r="J16" s="67"/>
    </row>
    <row r="17" spans="2:10" ht="13" x14ac:dyDescent="0.3">
      <c r="B17" s="66"/>
      <c r="C17" s="68" t="str">
        <f>+'FOR-CSA-018'!C17</f>
        <v>Con Corte al dia: 31/05/2025</v>
      </c>
      <c r="D17" s="68"/>
      <c r="E17" s="68"/>
      <c r="F17" s="68"/>
      <c r="H17" s="92">
        <f>+SUM(H18:H23)</f>
        <v>6</v>
      </c>
      <c r="I17" s="93">
        <f>+SUM(I18:I23)</f>
        <v>43888563</v>
      </c>
      <c r="J17" s="67"/>
    </row>
    <row r="18" spans="2:10" x14ac:dyDescent="0.25">
      <c r="B18" s="66"/>
      <c r="C18" s="48" t="s">
        <v>127</v>
      </c>
      <c r="H18" s="94">
        <f>+'FOR-CSA-018'!H19</f>
        <v>1</v>
      </c>
      <c r="I18" s="95">
        <f>+'FOR-CSA-018'!I19</f>
        <v>2211121</v>
      </c>
      <c r="J18" s="67"/>
    </row>
    <row r="19" spans="2:10" x14ac:dyDescent="0.25">
      <c r="B19" s="66"/>
      <c r="C19" s="48" t="s">
        <v>128</v>
      </c>
      <c r="H19" s="94">
        <f>+'FOR-CSA-018'!H20</f>
        <v>5</v>
      </c>
      <c r="I19" s="95">
        <f>+'FOR-CSA-018'!I20</f>
        <v>41677442</v>
      </c>
      <c r="J19" s="67"/>
    </row>
    <row r="20" spans="2:10" x14ac:dyDescent="0.25">
      <c r="B20" s="66"/>
      <c r="C20" s="48" t="s">
        <v>129</v>
      </c>
      <c r="H20" s="94">
        <f>+'FOR-CSA-018'!H21</f>
        <v>0</v>
      </c>
      <c r="I20" s="95">
        <f>+'FOR-CSA-018'!I21</f>
        <v>0</v>
      </c>
      <c r="J20" s="67"/>
    </row>
    <row r="21" spans="2:10" x14ac:dyDescent="0.25">
      <c r="B21" s="66"/>
      <c r="C21" s="48" t="s">
        <v>130</v>
      </c>
      <c r="H21" s="94">
        <f>+'FOR-CSA-018'!H22</f>
        <v>0</v>
      </c>
      <c r="I21" s="95">
        <f>+'FOR-CSA-018'!I22</f>
        <v>0</v>
      </c>
      <c r="J21" s="67"/>
    </row>
    <row r="22" spans="2:10" x14ac:dyDescent="0.25">
      <c r="B22" s="66"/>
      <c r="C22" s="48" t="s">
        <v>131</v>
      </c>
      <c r="H22" s="94">
        <f>+'FOR-CSA-018'!H23</f>
        <v>0</v>
      </c>
      <c r="I22" s="95">
        <f>+'FOR-CSA-018'!I23</f>
        <v>0</v>
      </c>
      <c r="J22" s="67"/>
    </row>
    <row r="23" spans="2:10" x14ac:dyDescent="0.25">
      <c r="B23" s="66"/>
      <c r="C23" s="48" t="s">
        <v>149</v>
      </c>
      <c r="H23" s="94">
        <f>+'FOR-CSA-018'!H24</f>
        <v>0</v>
      </c>
      <c r="I23" s="95">
        <f>+'FOR-CSA-018'!I24</f>
        <v>0</v>
      </c>
      <c r="J23" s="67"/>
    </row>
    <row r="24" spans="2:10" ht="13" x14ac:dyDescent="0.3">
      <c r="B24" s="66"/>
      <c r="C24" s="68" t="s">
        <v>150</v>
      </c>
      <c r="D24" s="68"/>
      <c r="E24" s="68"/>
      <c r="F24" s="68"/>
      <c r="H24" s="92">
        <f>SUM(H18:H23)</f>
        <v>6</v>
      </c>
      <c r="I24" s="93">
        <f>+SUBTOTAL(9,I18:I23)</f>
        <v>43888563</v>
      </c>
      <c r="J24" s="67"/>
    </row>
    <row r="25" spans="2:10" ht="13.5" thickBot="1" x14ac:dyDescent="0.35">
      <c r="B25" s="66"/>
      <c r="C25" s="68"/>
      <c r="D25" s="68"/>
      <c r="H25" s="96"/>
      <c r="I25" s="97"/>
      <c r="J25" s="67"/>
    </row>
    <row r="26" spans="2:10" ht="13.5" thickTop="1" x14ac:dyDescent="0.3">
      <c r="B26" s="66"/>
      <c r="C26" s="68"/>
      <c r="D26" s="68"/>
      <c r="H26" s="83"/>
      <c r="I26" s="77"/>
      <c r="J26" s="67"/>
    </row>
    <row r="27" spans="2:10" ht="13" x14ac:dyDescent="0.3">
      <c r="B27" s="66"/>
      <c r="C27" s="68"/>
      <c r="D27" s="68"/>
      <c r="H27" s="83"/>
      <c r="I27" s="77"/>
      <c r="J27" s="67"/>
    </row>
    <row r="28" spans="2:10" ht="13" x14ac:dyDescent="0.3">
      <c r="B28" s="66"/>
      <c r="C28" s="68"/>
      <c r="D28" s="68"/>
      <c r="H28" s="83"/>
      <c r="I28" s="77"/>
      <c r="J28" s="67"/>
    </row>
    <row r="29" spans="2:10" x14ac:dyDescent="0.25">
      <c r="B29" s="66"/>
      <c r="G29" s="83"/>
      <c r="H29" s="83"/>
      <c r="I29" s="83"/>
      <c r="J29" s="67"/>
    </row>
    <row r="30" spans="2:10" ht="13.5" thickBot="1" x14ac:dyDescent="0.35">
      <c r="B30" s="66"/>
      <c r="C30" s="84" t="str">
        <f>+'FOR-CSA-018'!C37</f>
        <v>Nombre</v>
      </c>
      <c r="D30" s="84"/>
      <c r="G30" s="84" t="str">
        <f>+'FOR-CSA-018'!H37</f>
        <v>Lizeth Ome G.</v>
      </c>
      <c r="H30" s="85"/>
      <c r="I30" s="83"/>
      <c r="J30" s="67"/>
    </row>
    <row r="31" spans="2:10" ht="13" x14ac:dyDescent="0.3">
      <c r="B31" s="66"/>
      <c r="C31" s="86" t="str">
        <f>+'FOR-CSA-018'!C38</f>
        <v>Cargo</v>
      </c>
      <c r="D31" s="86"/>
      <c r="G31" s="86" t="str">
        <f>+'FOR-CSA-018'!H38</f>
        <v>Cartera - Cuentas Salud</v>
      </c>
      <c r="H31" s="83"/>
      <c r="I31" s="83"/>
      <c r="J31" s="67"/>
    </row>
    <row r="32" spans="2:10" ht="13" x14ac:dyDescent="0.3">
      <c r="B32" s="66"/>
      <c r="C32" s="86" t="str">
        <f>+'FOR-CSA-018'!C39</f>
        <v>E.S.E. HOSP UNIV ERASMO MEOZ</v>
      </c>
      <c r="D32" s="86"/>
      <c r="G32" s="86" t="str">
        <f>+'FOR-CSA-018'!H39</f>
        <v>EPS Comfenalco Valle.</v>
      </c>
      <c r="H32" s="83"/>
      <c r="I32" s="83"/>
      <c r="J32" s="67"/>
    </row>
    <row r="33" spans="2:10" ht="13" x14ac:dyDescent="0.3">
      <c r="B33" s="66"/>
      <c r="C33" s="86"/>
      <c r="D33" s="86"/>
      <c r="G33" s="86"/>
      <c r="H33" s="83"/>
      <c r="I33" s="83"/>
      <c r="J33" s="67"/>
    </row>
    <row r="34" spans="2:10" ht="13" x14ac:dyDescent="0.3">
      <c r="B34" s="66"/>
      <c r="C34" s="86"/>
      <c r="D34" s="86"/>
      <c r="G34" s="86"/>
      <c r="H34" s="83"/>
      <c r="I34" s="83"/>
      <c r="J34" s="67"/>
    </row>
    <row r="35" spans="2:10" ht="14" x14ac:dyDescent="0.25">
      <c r="B35" s="66"/>
      <c r="C35" s="111" t="s">
        <v>151</v>
      </c>
      <c r="D35" s="111"/>
      <c r="E35" s="111"/>
      <c r="F35" s="111"/>
      <c r="G35" s="111"/>
      <c r="H35" s="111"/>
      <c r="I35" s="111"/>
      <c r="J35" s="67"/>
    </row>
    <row r="36" spans="2:10" ht="13" x14ac:dyDescent="0.3">
      <c r="B36" s="66"/>
      <c r="C36" s="86"/>
      <c r="D36" s="86"/>
      <c r="G36" s="86"/>
      <c r="H36" s="83"/>
      <c r="I36" s="83"/>
      <c r="J36" s="67"/>
    </row>
    <row r="37" spans="2:10" ht="18.75" customHeight="1" thickBot="1" x14ac:dyDescent="0.3">
      <c r="B37" s="87"/>
      <c r="C37" s="88"/>
      <c r="D37" s="88"/>
      <c r="E37" s="88"/>
      <c r="F37" s="88"/>
      <c r="G37" s="85"/>
      <c r="H37" s="85"/>
      <c r="I37" s="85"/>
      <c r="J37" s="89"/>
    </row>
  </sheetData>
  <mergeCells count="4">
    <mergeCell ref="D2:I3"/>
    <mergeCell ref="J2:J3"/>
    <mergeCell ref="D5:I5"/>
    <mergeCell ref="C35:I35"/>
  </mergeCells>
  <pageMargins left="0.7" right="0.7" top="0.75" bottom="0.75" header="0.3" footer="0.3"/>
  <pageSetup scale="66"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INFO IPS</vt:lpstr>
      <vt:lpstr>ESTADO CADA FACT</vt:lpstr>
      <vt:lpstr>FOR-CSA-018</vt:lpstr>
      <vt:lpstr>CIRCULAR 030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Neyla Lizeth Ome Guamanga</dc:creator>
  <cp:lastModifiedBy>Neyla Lizeth Ome Guamanga</cp:lastModifiedBy>
  <dcterms:created xsi:type="dcterms:W3CDTF">2015-06-05T18:19:34Z</dcterms:created>
  <dcterms:modified xsi:type="dcterms:W3CDTF">2025-07-02T15:05:34Z</dcterms:modified>
</cp:coreProperties>
</file>